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"/>
    </mc:Choice>
  </mc:AlternateContent>
  <bookViews>
    <workbookView xWindow="0" yWindow="0" windowWidth="28155" windowHeight="6090"/>
  </bookViews>
  <sheets>
    <sheet name="поставщики" sheetId="2" r:id="rId1"/>
    <sheet name="заказчики" sheetId="3" r:id="rId2"/>
    <sheet name="предложения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D6" i="4" l="1"/>
  <c r="G8" i="4" l="1"/>
  <c r="G5" i="4" s="1"/>
  <c r="I53" i="4"/>
  <c r="D53" i="4"/>
  <c r="E53" i="4" s="1"/>
  <c r="I52" i="4"/>
  <c r="D52" i="4"/>
  <c r="E52" i="4" s="1"/>
  <c r="I51" i="4"/>
  <c r="D51" i="4"/>
  <c r="E51" i="4" s="1"/>
  <c r="I50" i="4"/>
  <c r="D50" i="4"/>
  <c r="E50" i="4" s="1"/>
  <c r="I49" i="4"/>
  <c r="D49" i="4"/>
  <c r="E49" i="4" s="1"/>
  <c r="I48" i="4"/>
  <c r="D48" i="4"/>
  <c r="E48" i="4" s="1"/>
  <c r="I47" i="4"/>
  <c r="D47" i="4"/>
  <c r="E47" i="4" s="1"/>
  <c r="I46" i="4"/>
  <c r="D46" i="4"/>
  <c r="E46" i="4" s="1"/>
  <c r="I45" i="4"/>
  <c r="D45" i="4"/>
  <c r="E45" i="4" s="1"/>
  <c r="I44" i="4"/>
  <c r="D44" i="4"/>
  <c r="E44" i="4" s="1"/>
  <c r="I43" i="4"/>
  <c r="D43" i="4"/>
  <c r="E43" i="4" s="1"/>
  <c r="I42" i="4"/>
  <c r="D42" i="4"/>
  <c r="E42" i="4" s="1"/>
  <c r="I41" i="4"/>
  <c r="D41" i="4"/>
  <c r="E41" i="4" s="1"/>
  <c r="I40" i="4"/>
  <c r="D40" i="4"/>
  <c r="E40" i="4" s="1"/>
  <c r="I39" i="4"/>
  <c r="D39" i="4"/>
  <c r="E39" i="4" s="1"/>
  <c r="I38" i="4"/>
  <c r="D38" i="4"/>
  <c r="E38" i="4" s="1"/>
  <c r="I37" i="4"/>
  <c r="D37" i="4"/>
  <c r="E37" i="4" s="1"/>
  <c r="I36" i="4"/>
  <c r="D36" i="4"/>
  <c r="E36" i="4" s="1"/>
  <c r="I35" i="4"/>
  <c r="D35" i="4"/>
  <c r="E35" i="4" s="1"/>
  <c r="I34" i="4"/>
  <c r="D34" i="4"/>
  <c r="E34" i="4" s="1"/>
  <c r="I33" i="4"/>
  <c r="D33" i="4"/>
  <c r="E33" i="4" s="1"/>
  <c r="I32" i="4"/>
  <c r="D32" i="4"/>
  <c r="E32" i="4" s="1"/>
  <c r="I31" i="4"/>
  <c r="D31" i="4"/>
  <c r="E31" i="4" s="1"/>
  <c r="I30" i="4"/>
  <c r="D30" i="4"/>
  <c r="E30" i="4" s="1"/>
  <c r="I29" i="4"/>
  <c r="D29" i="4"/>
  <c r="E29" i="4" s="1"/>
  <c r="I28" i="4"/>
  <c r="D28" i="4"/>
  <c r="E28" i="4" s="1"/>
  <c r="I27" i="4"/>
  <c r="D27" i="4"/>
  <c r="E27" i="4" s="1"/>
  <c r="I26" i="4"/>
  <c r="D26" i="4"/>
  <c r="E26" i="4" s="1"/>
  <c r="I25" i="4"/>
  <c r="D25" i="4"/>
  <c r="E25" i="4" s="1"/>
  <c r="I24" i="4"/>
  <c r="D24" i="4"/>
  <c r="E24" i="4" s="1"/>
  <c r="I23" i="4"/>
  <c r="D23" i="4"/>
  <c r="E23" i="4" s="1"/>
  <c r="I22" i="4"/>
  <c r="D22" i="4"/>
  <c r="E22" i="4" s="1"/>
  <c r="I21" i="4"/>
  <c r="D21" i="4"/>
  <c r="E21" i="4" s="1"/>
  <c r="I20" i="4"/>
  <c r="D20" i="4"/>
  <c r="E20" i="4" s="1"/>
  <c r="I19" i="4"/>
  <c r="D19" i="4"/>
  <c r="E19" i="4" s="1"/>
  <c r="I18" i="4"/>
  <c r="D18" i="4"/>
  <c r="E18" i="4" s="1"/>
  <c r="I17" i="4"/>
  <c r="D17" i="4"/>
  <c r="E17" i="4" s="1"/>
  <c r="I16" i="4"/>
  <c r="D16" i="4"/>
  <c r="E16" i="4" s="1"/>
  <c r="I15" i="4"/>
  <c r="D15" i="4"/>
  <c r="E15" i="4" s="1"/>
  <c r="I14" i="4"/>
  <c r="D14" i="4"/>
  <c r="E14" i="4" s="1"/>
  <c r="I13" i="4"/>
  <c r="D13" i="4"/>
  <c r="E13" i="4" s="1"/>
  <c r="I12" i="4"/>
  <c r="D12" i="4"/>
  <c r="E12" i="4" s="1"/>
  <c r="I11" i="4"/>
  <c r="D11" i="4"/>
  <c r="E11" i="4" s="1"/>
  <c r="I10" i="4"/>
  <c r="D10" i="4"/>
  <c r="E10" i="4" s="1"/>
  <c r="K8" i="4"/>
  <c r="K5" i="4" s="1"/>
  <c r="H8" i="4"/>
  <c r="H5" i="4" s="1"/>
  <c r="C8" i="4"/>
  <c r="I6" i="4"/>
  <c r="E6" i="4"/>
  <c r="I53" i="3"/>
  <c r="E53" i="3"/>
  <c r="I52" i="3"/>
  <c r="E52" i="3"/>
  <c r="I51" i="3"/>
  <c r="E51" i="3"/>
  <c r="I50" i="3"/>
  <c r="E50" i="3"/>
  <c r="I49" i="3"/>
  <c r="E49" i="3"/>
  <c r="I48" i="3"/>
  <c r="E48" i="3"/>
  <c r="I47" i="3"/>
  <c r="E47" i="3"/>
  <c r="I46" i="3"/>
  <c r="E46" i="3"/>
  <c r="I45" i="3"/>
  <c r="E45" i="3"/>
  <c r="I44" i="3"/>
  <c r="E44" i="3"/>
  <c r="I43" i="3"/>
  <c r="E43" i="3"/>
  <c r="I42" i="3"/>
  <c r="E42" i="3"/>
  <c r="I41" i="3"/>
  <c r="E41" i="3"/>
  <c r="I40" i="3"/>
  <c r="E40" i="3"/>
  <c r="I39" i="3"/>
  <c r="E39" i="3"/>
  <c r="I38" i="3"/>
  <c r="E38" i="3"/>
  <c r="I37" i="3"/>
  <c r="E37" i="3"/>
  <c r="I36" i="3"/>
  <c r="E36" i="3"/>
  <c r="I35" i="3"/>
  <c r="E35" i="3"/>
  <c r="I34" i="3"/>
  <c r="E34" i="3"/>
  <c r="I33" i="3"/>
  <c r="E33" i="3"/>
  <c r="I32" i="3"/>
  <c r="E32" i="3"/>
  <c r="I31" i="3"/>
  <c r="E31" i="3"/>
  <c r="I30" i="3"/>
  <c r="E30" i="3"/>
  <c r="I29" i="3"/>
  <c r="E29" i="3"/>
  <c r="I28" i="3"/>
  <c r="E28" i="3"/>
  <c r="I27" i="3"/>
  <c r="E27" i="3"/>
  <c r="I26" i="3"/>
  <c r="E26" i="3"/>
  <c r="I25" i="3"/>
  <c r="E25" i="3"/>
  <c r="I24" i="3"/>
  <c r="E24" i="3"/>
  <c r="I23" i="3"/>
  <c r="E23" i="3"/>
  <c r="I22" i="3"/>
  <c r="E22" i="3"/>
  <c r="I21" i="3"/>
  <c r="E21" i="3"/>
  <c r="I20" i="3"/>
  <c r="E20" i="3"/>
  <c r="I19" i="3"/>
  <c r="E19" i="3"/>
  <c r="I18" i="3"/>
  <c r="E18" i="3"/>
  <c r="I17" i="3"/>
  <c r="E17" i="3"/>
  <c r="I16" i="3"/>
  <c r="E16" i="3"/>
  <c r="I15" i="3"/>
  <c r="E15" i="3"/>
  <c r="I14" i="3"/>
  <c r="E14" i="3"/>
  <c r="I13" i="3"/>
  <c r="E13" i="3"/>
  <c r="I12" i="3"/>
  <c r="E12" i="3"/>
  <c r="I11" i="3"/>
  <c r="E11" i="3"/>
  <c r="I10" i="3"/>
  <c r="E10" i="3"/>
  <c r="K8" i="3"/>
  <c r="K5" i="3" s="1"/>
  <c r="H8" i="3"/>
  <c r="H5" i="3" s="1"/>
  <c r="G8" i="3"/>
  <c r="G5" i="3" s="1"/>
  <c r="D8" i="3"/>
  <c r="D5" i="3" s="1"/>
  <c r="C8" i="3"/>
  <c r="I6" i="3"/>
  <c r="E6" i="3"/>
  <c r="J53" i="2"/>
  <c r="E53" i="2"/>
  <c r="J52" i="2"/>
  <c r="E52" i="2"/>
  <c r="J51" i="2"/>
  <c r="E51" i="2"/>
  <c r="J50" i="2"/>
  <c r="E50" i="2"/>
  <c r="J49" i="2"/>
  <c r="E49" i="2"/>
  <c r="J48" i="2"/>
  <c r="E48" i="2"/>
  <c r="J47" i="2"/>
  <c r="E47" i="2"/>
  <c r="J46" i="2"/>
  <c r="E46" i="2"/>
  <c r="J45" i="2"/>
  <c r="E45" i="2"/>
  <c r="J44" i="2"/>
  <c r="E44" i="2"/>
  <c r="J43" i="2"/>
  <c r="E43" i="2"/>
  <c r="J42" i="2"/>
  <c r="E42" i="2"/>
  <c r="J41" i="2"/>
  <c r="E41" i="2"/>
  <c r="J40" i="2"/>
  <c r="E40" i="2"/>
  <c r="J39" i="2"/>
  <c r="E39" i="2"/>
  <c r="J38" i="2"/>
  <c r="E38" i="2"/>
  <c r="J37" i="2"/>
  <c r="E37" i="2"/>
  <c r="J36" i="2"/>
  <c r="E36" i="2"/>
  <c r="J35" i="2"/>
  <c r="E35" i="2"/>
  <c r="J34" i="2"/>
  <c r="E34" i="2"/>
  <c r="J33" i="2"/>
  <c r="E33" i="2"/>
  <c r="J32" i="2"/>
  <c r="E32" i="2"/>
  <c r="J31" i="2"/>
  <c r="E31" i="2"/>
  <c r="J30" i="2"/>
  <c r="E30" i="2"/>
  <c r="J29" i="2"/>
  <c r="E29" i="2"/>
  <c r="J28" i="2"/>
  <c r="E28" i="2"/>
  <c r="J27" i="2"/>
  <c r="E27" i="2"/>
  <c r="J26" i="2"/>
  <c r="E26" i="2"/>
  <c r="J25" i="2"/>
  <c r="E25" i="2"/>
  <c r="J24" i="2"/>
  <c r="E24" i="2"/>
  <c r="J23" i="2"/>
  <c r="E23" i="2"/>
  <c r="J22" i="2"/>
  <c r="E22" i="2"/>
  <c r="J21" i="2"/>
  <c r="E21" i="2"/>
  <c r="J20" i="2"/>
  <c r="E20" i="2"/>
  <c r="J19" i="2"/>
  <c r="E19" i="2"/>
  <c r="J18" i="2"/>
  <c r="E18" i="2"/>
  <c r="J17" i="2"/>
  <c r="E17" i="2"/>
  <c r="J16" i="2"/>
  <c r="E16" i="2"/>
  <c r="J15" i="2"/>
  <c r="E15" i="2"/>
  <c r="J14" i="2"/>
  <c r="E14" i="2"/>
  <c r="J13" i="2"/>
  <c r="E13" i="2"/>
  <c r="J12" i="2"/>
  <c r="E12" i="2"/>
  <c r="J11" i="2"/>
  <c r="E11" i="2"/>
  <c r="J10" i="2"/>
  <c r="E10" i="2"/>
  <c r="L8" i="2"/>
  <c r="L5" i="2" s="1"/>
  <c r="I8" i="2"/>
  <c r="H8" i="2"/>
  <c r="H5" i="2" s="1"/>
  <c r="G8" i="2"/>
  <c r="G5" i="2" s="1"/>
  <c r="D8" i="2"/>
  <c r="C8" i="2"/>
  <c r="C5" i="2" s="1"/>
  <c r="J6" i="2"/>
  <c r="E6" i="2"/>
  <c r="J8" i="2" l="1"/>
  <c r="I5" i="2"/>
  <c r="D8" i="4"/>
  <c r="D5" i="4" s="1"/>
  <c r="E8" i="3"/>
  <c r="E8" i="2"/>
  <c r="C5" i="4"/>
  <c r="I5" i="4" s="1"/>
  <c r="I8" i="4"/>
  <c r="I8" i="3"/>
  <c r="C5" i="3"/>
  <c r="I5" i="3" s="1"/>
  <c r="D5" i="2"/>
  <c r="E5" i="2" s="1"/>
  <c r="E8" i="4" l="1"/>
  <c r="E5" i="4"/>
  <c r="E5" i="3"/>
</calcChain>
</file>

<file path=xl/sharedStrings.xml><?xml version="1.0" encoding="utf-8"?>
<sst xmlns="http://schemas.openxmlformats.org/spreadsheetml/2006/main" count="196" uniqueCount="66">
  <si>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</si>
  <si>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</si>
  <si>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</si>
  <si>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</si>
  <si>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</si>
  <si>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</si>
  <si>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Каталог предложений в ресурсах РМЦ, ед.</t>
  </si>
  <si>
    <t xml:space="preserve"> 2019 год</t>
  </si>
  <si>
    <t>на 10 тыс. населения</t>
  </si>
  <si>
    <t>Всего</t>
  </si>
  <si>
    <t>Рейтинг (м)</t>
  </si>
  <si>
    <t>Рейтинг (место)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</si>
  <si>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</si>
  <si>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</si>
  <si>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</si>
  <si>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</si>
  <si>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</si>
  <si>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</si>
  <si>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</si>
  <si>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</si>
  <si>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</si>
  <si>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</si>
  <si>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</si>
  <si>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</si>
  <si>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</si>
  <si>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</si>
  <si>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</si>
  <si>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</si>
  <si>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</si>
  <si>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</si>
  <si>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</si>
  <si>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</si>
  <si>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</si>
  <si>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</si>
  <si>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</si>
  <si>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</si>
  <si>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</si>
  <si>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</si>
  <si>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</si>
  <si>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</si>
  <si>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</si>
  <si>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</si>
  <si>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</si>
  <si>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</si>
  <si>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</si>
  <si>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</si>
  <si>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</si>
  <si>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</si>
  <si>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</si>
  <si>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</si>
  <si>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</si>
  <si>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</si>
  <si>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</si>
  <si>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</si>
  <si>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</si>
  <si>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</si>
  <si>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</si>
  <si>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</si>
  <si>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</si>
  <si>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Выручка, полученная республиканскими продавцами в русурсах РМЦ, тыс.руб.</t>
  </si>
  <si>
    <t>39-45</t>
  </si>
  <si>
    <t>за период с 01.01.2020 по 01.01.2021</t>
  </si>
  <si>
    <t>Таблица сравнительных показателей по результатам использования торговых ресурсов Маркетингового центра на 01.01.2021 г.</t>
  </si>
  <si>
    <t>в том числе за период с 01.12.2020 по 31.12.2020 (декабрь)</t>
  </si>
  <si>
    <t>с нарастанием с 05.05.2019г. по 01.01.2021</t>
  </si>
  <si>
    <t>Новые республиканские продавцы получившие выручку в ресурсах РМЦ за период с 01.01.2020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</si>
</sst>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wrapText="1"/>
    </xf>
    <xf numFmtId="3" fontId="4" fillId="0" borderId="6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zoomScale="80" zoomScaleNormal="80" workbookViewId="0">
      <selection sqref="A1:L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2" customWidth="1"/>
    <col min="4" max="4" width="9" style="1" customWidth="1"/>
    <col min="5" max="5" width="10.85546875" style="1" customWidth="1"/>
    <col min="6" max="6" width="9.28515625" style="1" customWidth="1"/>
    <col min="7" max="7" width="13.85546875" style="1" customWidth="1"/>
    <col min="8" max="8" width="18.42578125" style="1" customWidth="1"/>
    <col min="9" max="9" width="13.28515625" style="1" customWidth="1"/>
    <col min="10" max="10" width="13.7109375" style="33" customWidth="1"/>
    <col min="11" max="11" width="9.140625" style="1" customWidth="1"/>
    <col min="12" max="12" width="14.85546875" style="1" customWidth="1"/>
    <col min="13" max="13" width="6.85546875" style="1" customWidth="1"/>
    <col min="14" max="14" width="10.7109375" style="1" bestFit="1" customWidth="1"/>
    <col min="15" max="15" width="16.7109375" style="1" customWidth="1"/>
    <col min="16" max="17" width="9.140625" style="1"/>
    <col min="18" max="18" width="14.5703125" style="1" customWidth="1"/>
    <col min="19" max="16384" width="9.140625" style="1"/>
  </cols>
  <sheetData>
    <row r="1" spans="1:18" ht="18.75" customHeight="1" thickBot="1" x14ac:dyDescent="0.3">
      <c r="A1" s="66" t="s">
        <v>62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8" ht="41.25" customHeight="1" x14ac:dyDescent="0.25">
      <c r="A2" s="67" t="s">
        <v>0</v>
      </c>
      <c r="B2" s="69" t="s">
        <v>1</v>
      </c>
      <c r="C2" s="71" t="s">
        <v>2</v>
      </c>
      <c r="D2" s="75" t="s">
        <v>3</v>
      </c>
      <c r="E2" s="76"/>
      <c r="F2" s="76"/>
      <c r="G2" s="77"/>
      <c r="H2" s="73" t="s">
        <v>65</v>
      </c>
      <c r="I2" s="78" t="s">
        <v>59</v>
      </c>
      <c r="J2" s="76"/>
      <c r="K2" s="76"/>
      <c r="L2" s="77"/>
    </row>
    <row r="3" spans="1:18" ht="28.5" customHeight="1" x14ac:dyDescent="0.25">
      <c r="A3" s="68"/>
      <c r="B3" s="70"/>
      <c r="C3" s="72"/>
      <c r="D3" s="80" t="s">
        <v>61</v>
      </c>
      <c r="E3" s="81"/>
      <c r="F3" s="82"/>
      <c r="G3" s="79" t="s">
        <v>63</v>
      </c>
      <c r="H3" s="74"/>
      <c r="I3" s="80" t="s">
        <v>61</v>
      </c>
      <c r="J3" s="81"/>
      <c r="K3" s="82"/>
      <c r="L3" s="79" t="s">
        <v>63</v>
      </c>
    </row>
    <row r="4" spans="1:18" ht="105.75" customHeight="1" x14ac:dyDescent="0.25">
      <c r="A4" s="68"/>
      <c r="B4" s="70"/>
      <c r="C4" s="72"/>
      <c r="D4" s="52" t="s">
        <v>9</v>
      </c>
      <c r="E4" s="52" t="s">
        <v>8</v>
      </c>
      <c r="F4" s="52" t="s">
        <v>10</v>
      </c>
      <c r="G4" s="79"/>
      <c r="H4" s="74"/>
      <c r="I4" s="52" t="s">
        <v>9</v>
      </c>
      <c r="J4" s="52" t="s">
        <v>8</v>
      </c>
      <c r="K4" s="52" t="s">
        <v>11</v>
      </c>
      <c r="L4" s="79"/>
    </row>
    <row r="5" spans="1:18" ht="28.5" customHeight="1" x14ac:dyDescent="0.25">
      <c r="A5" s="68" t="s">
        <v>12</v>
      </c>
      <c r="B5" s="70"/>
      <c r="C5" s="4">
        <f>C6+C8</f>
        <v>3902888</v>
      </c>
      <c r="D5" s="4">
        <f>D8+D6</f>
        <v>4248</v>
      </c>
      <c r="E5" s="5">
        <f>D5/C5*10000</f>
        <v>10.884247767294372</v>
      </c>
      <c r="F5" s="6"/>
      <c r="G5" s="42">
        <f>G8+G6</f>
        <v>1739</v>
      </c>
      <c r="H5" s="7">
        <f>H6+H8</f>
        <v>1824</v>
      </c>
      <c r="I5" s="4">
        <f>I6+I8</f>
        <v>99158909.308879986</v>
      </c>
      <c r="J5" s="4">
        <f>I5/C5*10000</f>
        <v>254065.47487112103</v>
      </c>
      <c r="K5" s="8"/>
      <c r="L5" s="46">
        <f>L6+L8</f>
        <v>10215728.602310043</v>
      </c>
      <c r="N5" s="15"/>
    </row>
    <row r="6" spans="1:18" ht="17.25" customHeight="1" x14ac:dyDescent="0.25">
      <c r="A6" s="53"/>
      <c r="B6" s="10" t="s">
        <v>13</v>
      </c>
      <c r="C6" s="12">
        <v>1257391</v>
      </c>
      <c r="D6" s="12">
        <v>2387</v>
      </c>
      <c r="E6" s="14">
        <f>D6/C6*10000</f>
        <v>18.983752866053599</v>
      </c>
      <c r="F6" s="52">
        <v>1</v>
      </c>
      <c r="G6" s="56">
        <v>976</v>
      </c>
      <c r="H6" s="57">
        <v>996</v>
      </c>
      <c r="I6" s="55">
        <v>72628482.820179984</v>
      </c>
      <c r="J6" s="55">
        <f>I6/C6*10000</f>
        <v>577612.55504596408</v>
      </c>
      <c r="K6" s="52">
        <v>2</v>
      </c>
      <c r="L6" s="47">
        <v>6738246.226540044</v>
      </c>
      <c r="M6" s="15"/>
      <c r="N6" s="15"/>
      <c r="O6" s="15"/>
      <c r="Q6" s="15"/>
      <c r="R6" s="15"/>
    </row>
    <row r="7" spans="1:18" s="21" customFormat="1" x14ac:dyDescent="0.25">
      <c r="A7" s="53"/>
      <c r="B7" s="54"/>
      <c r="C7" s="12"/>
      <c r="D7" s="16"/>
      <c r="E7" s="3"/>
      <c r="F7" s="17"/>
      <c r="G7" s="43"/>
      <c r="H7" s="18"/>
      <c r="I7" s="17"/>
      <c r="J7" s="16"/>
      <c r="K7" s="17"/>
      <c r="L7" s="48"/>
      <c r="M7" s="15"/>
      <c r="N7" s="15"/>
      <c r="O7" s="15"/>
      <c r="Q7" s="15"/>
      <c r="R7" s="15"/>
    </row>
    <row r="8" spans="1:18" ht="24" customHeight="1" x14ac:dyDescent="0.25">
      <c r="A8" s="68" t="s">
        <v>14</v>
      </c>
      <c r="B8" s="70"/>
      <c r="C8" s="4">
        <f>SUM(C10:C53)</f>
        <v>2645497</v>
      </c>
      <c r="D8" s="4">
        <f>SUM(D10:D53)</f>
        <v>1861</v>
      </c>
      <c r="E8" s="5">
        <f>D8/C8*10000</f>
        <v>7.034595011825755</v>
      </c>
      <c r="F8" s="22"/>
      <c r="G8" s="44">
        <f>SUM(G10:G53)</f>
        <v>763</v>
      </c>
      <c r="H8" s="7">
        <f>SUM(H10:H53)</f>
        <v>828</v>
      </c>
      <c r="I8" s="4">
        <f>SUM(I10:I53)</f>
        <v>26530426.488700002</v>
      </c>
      <c r="J8" s="4">
        <f>I8/C8*10000</f>
        <v>100285.2261359586</v>
      </c>
      <c r="K8" s="22"/>
      <c r="L8" s="46">
        <f>SUM(L10:L53)</f>
        <v>3477482.3757699993</v>
      </c>
      <c r="M8" s="15"/>
      <c r="N8" s="15"/>
      <c r="O8" s="15"/>
      <c r="Q8" s="15"/>
      <c r="R8" s="15"/>
    </row>
    <row r="9" spans="1:18" ht="16.5" customHeight="1" x14ac:dyDescent="0.25">
      <c r="A9" s="23"/>
      <c r="B9" s="24"/>
      <c r="C9" s="4"/>
      <c r="D9" s="55"/>
      <c r="E9" s="11"/>
      <c r="F9" s="22"/>
      <c r="G9" s="44"/>
      <c r="H9" s="25"/>
      <c r="I9" s="8"/>
      <c r="J9" s="55"/>
      <c r="K9" s="22"/>
      <c r="L9" s="49"/>
      <c r="M9" s="15"/>
      <c r="N9" s="15"/>
      <c r="O9" s="15"/>
      <c r="Q9" s="15"/>
      <c r="R9" s="15"/>
    </row>
    <row r="10" spans="1:18" x14ac:dyDescent="0.25">
      <c r="A10" s="58">
        <v>1</v>
      </c>
      <c r="B10" s="10" t="s">
        <v>15</v>
      </c>
      <c r="C10" s="12">
        <v>34724</v>
      </c>
      <c r="D10" s="12">
        <v>23</v>
      </c>
      <c r="E10" s="14">
        <f t="shared" ref="E10:E53" si="0">D10/C10*10000</f>
        <v>6.6236608685635288</v>
      </c>
      <c r="F10" s="52">
        <v>22</v>
      </c>
      <c r="G10" s="56">
        <v>7</v>
      </c>
      <c r="H10" s="57">
        <v>14</v>
      </c>
      <c r="I10" s="55">
        <v>121544.22567</v>
      </c>
      <c r="J10" s="55">
        <f t="shared" ref="J10:J53" si="1">I10/C10*10000</f>
        <v>35002.944842184079</v>
      </c>
      <c r="K10" s="52">
        <v>29</v>
      </c>
      <c r="L10" s="47">
        <v>7725.7886699999654</v>
      </c>
      <c r="M10" s="15"/>
      <c r="N10" s="15"/>
      <c r="O10" s="15"/>
      <c r="Q10" s="15"/>
      <c r="R10" s="15"/>
    </row>
    <row r="11" spans="1:18" x14ac:dyDescent="0.25">
      <c r="A11" s="58">
        <v>2</v>
      </c>
      <c r="B11" s="10" t="s">
        <v>16</v>
      </c>
      <c r="C11" s="12">
        <v>60129</v>
      </c>
      <c r="D11" s="55">
        <v>31</v>
      </c>
      <c r="E11" s="14">
        <f t="shared" si="0"/>
        <v>5.1555821650118911</v>
      </c>
      <c r="F11" s="52">
        <v>35</v>
      </c>
      <c r="G11" s="56">
        <v>12</v>
      </c>
      <c r="H11" s="57">
        <v>12</v>
      </c>
      <c r="I11" s="55">
        <v>460345.28699000005</v>
      </c>
      <c r="J11" s="55">
        <f t="shared" si="1"/>
        <v>76559.611333965309</v>
      </c>
      <c r="K11" s="52">
        <v>18</v>
      </c>
      <c r="L11" s="47">
        <v>67305.386669999978</v>
      </c>
      <c r="M11" s="15"/>
      <c r="N11" s="15"/>
      <c r="O11" s="15"/>
      <c r="Q11" s="15"/>
      <c r="R11" s="15"/>
    </row>
    <row r="12" spans="1:18" x14ac:dyDescent="0.25">
      <c r="A12" s="58">
        <v>3</v>
      </c>
      <c r="B12" s="10" t="s">
        <v>17</v>
      </c>
      <c r="C12" s="12">
        <v>27995</v>
      </c>
      <c r="D12" s="62">
        <v>12</v>
      </c>
      <c r="E12" s="14">
        <f t="shared" si="0"/>
        <v>4.2864797285229503</v>
      </c>
      <c r="F12" s="52">
        <v>40</v>
      </c>
      <c r="G12" s="56">
        <v>4</v>
      </c>
      <c r="H12" s="57">
        <v>4</v>
      </c>
      <c r="I12" s="55">
        <v>35030.603470000002</v>
      </c>
      <c r="J12" s="55">
        <f t="shared" si="1"/>
        <v>12513.164304340062</v>
      </c>
      <c r="K12" s="52">
        <v>39</v>
      </c>
      <c r="L12" s="47">
        <v>3231.3207800000055</v>
      </c>
      <c r="M12" s="15"/>
      <c r="N12" s="15"/>
      <c r="O12" s="15"/>
      <c r="Q12" s="15"/>
      <c r="R12" s="15"/>
    </row>
    <row r="13" spans="1:18" x14ac:dyDescent="0.25">
      <c r="A13" s="58">
        <v>4</v>
      </c>
      <c r="B13" s="10" t="s">
        <v>18</v>
      </c>
      <c r="C13" s="12">
        <v>29384</v>
      </c>
      <c r="D13" s="62">
        <v>38</v>
      </c>
      <c r="E13" s="14">
        <f t="shared" si="0"/>
        <v>12.932208004356111</v>
      </c>
      <c r="F13" s="52">
        <v>4</v>
      </c>
      <c r="G13" s="56">
        <v>17</v>
      </c>
      <c r="H13" s="57">
        <v>18</v>
      </c>
      <c r="I13" s="55">
        <v>785660.1730800001</v>
      </c>
      <c r="J13" s="55">
        <f t="shared" si="1"/>
        <v>267376.86260549963</v>
      </c>
      <c r="K13" s="52">
        <v>5</v>
      </c>
      <c r="L13" s="47">
        <v>279706.94720000017</v>
      </c>
      <c r="M13" s="15"/>
      <c r="N13" s="15"/>
      <c r="O13" s="15"/>
      <c r="Q13" s="15"/>
      <c r="R13" s="15"/>
    </row>
    <row r="14" spans="1:18" x14ac:dyDescent="0.25">
      <c r="A14" s="58">
        <v>5</v>
      </c>
      <c r="B14" s="10" t="s">
        <v>19</v>
      </c>
      <c r="C14" s="12">
        <v>24969</v>
      </c>
      <c r="D14" s="62">
        <v>11</v>
      </c>
      <c r="E14" s="14">
        <f t="shared" si="0"/>
        <v>4.4054627738395613</v>
      </c>
      <c r="F14" s="52">
        <v>39</v>
      </c>
      <c r="G14" s="56">
        <v>3</v>
      </c>
      <c r="H14" s="57">
        <v>3</v>
      </c>
      <c r="I14" s="55">
        <v>527137.78871999995</v>
      </c>
      <c r="J14" s="55">
        <f t="shared" si="1"/>
        <v>211116.90044455123</v>
      </c>
      <c r="K14" s="52">
        <v>8</v>
      </c>
      <c r="L14" s="47">
        <v>144333.27811000001</v>
      </c>
      <c r="M14" s="15"/>
      <c r="N14" s="15"/>
      <c r="O14" s="15"/>
      <c r="Q14" s="15"/>
      <c r="R14" s="15"/>
    </row>
    <row r="15" spans="1:18" x14ac:dyDescent="0.25">
      <c r="A15" s="58">
        <v>6</v>
      </c>
      <c r="B15" s="10" t="s">
        <v>20</v>
      </c>
      <c r="C15" s="12">
        <v>18675</v>
      </c>
      <c r="D15" s="55">
        <v>6</v>
      </c>
      <c r="E15" s="14">
        <f t="shared" si="0"/>
        <v>3.2128514056224899</v>
      </c>
      <c r="F15" s="52">
        <v>44</v>
      </c>
      <c r="G15" s="56">
        <v>1</v>
      </c>
      <c r="H15" s="57">
        <v>3</v>
      </c>
      <c r="I15" s="55">
        <v>6792.4023200000001</v>
      </c>
      <c r="J15" s="55">
        <f t="shared" si="1"/>
        <v>3637.1632235609104</v>
      </c>
      <c r="K15" s="52">
        <v>44</v>
      </c>
      <c r="L15" s="47">
        <v>109.30000000000018</v>
      </c>
      <c r="M15" s="15"/>
      <c r="N15" s="15"/>
      <c r="O15" s="15"/>
      <c r="Q15" s="15"/>
      <c r="R15" s="15"/>
    </row>
    <row r="16" spans="1:18" x14ac:dyDescent="0.25">
      <c r="A16" s="58">
        <v>7</v>
      </c>
      <c r="B16" s="10" t="s">
        <v>21</v>
      </c>
      <c r="C16" s="12">
        <v>208914</v>
      </c>
      <c r="D16" s="12">
        <v>114</v>
      </c>
      <c r="E16" s="14">
        <f t="shared" si="0"/>
        <v>5.456790832591401</v>
      </c>
      <c r="F16" s="52">
        <v>33</v>
      </c>
      <c r="G16" s="56">
        <v>38</v>
      </c>
      <c r="H16" s="57">
        <v>54</v>
      </c>
      <c r="I16" s="55">
        <v>205688.84050999995</v>
      </c>
      <c r="J16" s="55">
        <f t="shared" si="1"/>
        <v>9845.6226250993204</v>
      </c>
      <c r="K16" s="52">
        <v>41</v>
      </c>
      <c r="L16" s="47">
        <v>26162.210109999985</v>
      </c>
      <c r="M16" s="15"/>
      <c r="N16" s="15"/>
      <c r="O16" s="15"/>
      <c r="Q16" s="15"/>
      <c r="R16" s="15"/>
    </row>
    <row r="17" spans="1:18" x14ac:dyDescent="0.25">
      <c r="A17" s="58">
        <v>8</v>
      </c>
      <c r="B17" s="10" t="s">
        <v>22</v>
      </c>
      <c r="C17" s="12">
        <v>19512</v>
      </c>
      <c r="D17" s="55">
        <v>17</v>
      </c>
      <c r="E17" s="14">
        <f t="shared" si="0"/>
        <v>8.7125871258712593</v>
      </c>
      <c r="F17" s="52">
        <v>12</v>
      </c>
      <c r="G17" s="56">
        <v>3</v>
      </c>
      <c r="H17" s="57">
        <v>9</v>
      </c>
      <c r="I17" s="55">
        <v>207666.25606999997</v>
      </c>
      <c r="J17" s="55">
        <f t="shared" si="1"/>
        <v>106430.02053608035</v>
      </c>
      <c r="K17" s="52">
        <v>14</v>
      </c>
      <c r="L17" s="47">
        <v>36884.14638000002</v>
      </c>
      <c r="M17" s="15"/>
      <c r="N17" s="15"/>
      <c r="O17" s="15"/>
      <c r="Q17" s="15"/>
      <c r="R17" s="15"/>
    </row>
    <row r="18" spans="1:18" x14ac:dyDescent="0.25">
      <c r="A18" s="58">
        <v>9</v>
      </c>
      <c r="B18" s="10" t="s">
        <v>23</v>
      </c>
      <c r="C18" s="12">
        <v>51291</v>
      </c>
      <c r="D18" s="12">
        <v>29</v>
      </c>
      <c r="E18" s="14">
        <f t="shared" si="0"/>
        <v>5.6540133746661203</v>
      </c>
      <c r="F18" s="52">
        <v>30</v>
      </c>
      <c r="G18" s="56">
        <v>17</v>
      </c>
      <c r="H18" s="57">
        <v>5</v>
      </c>
      <c r="I18" s="55">
        <v>331379.57571999996</v>
      </c>
      <c r="J18" s="55">
        <f t="shared" si="1"/>
        <v>64607.743214209113</v>
      </c>
      <c r="K18" s="52">
        <v>21</v>
      </c>
      <c r="L18" s="47">
        <v>189819.13273999997</v>
      </c>
      <c r="M18" s="15"/>
      <c r="N18" s="15"/>
      <c r="O18" s="15"/>
      <c r="Q18" s="15"/>
      <c r="R18" s="15"/>
    </row>
    <row r="19" spans="1:18" x14ac:dyDescent="0.25">
      <c r="A19" s="58">
        <v>10</v>
      </c>
      <c r="B19" s="10" t="s">
        <v>24</v>
      </c>
      <c r="C19" s="12">
        <v>12883</v>
      </c>
      <c r="D19" s="62">
        <v>8</v>
      </c>
      <c r="E19" s="14">
        <f t="shared" si="0"/>
        <v>6.2097337576651395</v>
      </c>
      <c r="F19" s="52">
        <v>26</v>
      </c>
      <c r="G19" s="56">
        <v>2</v>
      </c>
      <c r="H19" s="57">
        <v>6</v>
      </c>
      <c r="I19" s="55">
        <v>20672.436369999996</v>
      </c>
      <c r="J19" s="55">
        <f t="shared" si="1"/>
        <v>16046.290747496698</v>
      </c>
      <c r="K19" s="52">
        <v>36</v>
      </c>
      <c r="L19" s="47">
        <v>15884.308149999999</v>
      </c>
      <c r="M19" s="15"/>
      <c r="N19" s="15"/>
      <c r="O19" s="15"/>
      <c r="Q19" s="15"/>
      <c r="R19" s="15"/>
    </row>
    <row r="20" spans="1:18" x14ac:dyDescent="0.25">
      <c r="A20" s="58">
        <v>11</v>
      </c>
      <c r="B20" s="10" t="s">
        <v>25</v>
      </c>
      <c r="C20" s="12">
        <v>34479</v>
      </c>
      <c r="D20" s="55">
        <v>33</v>
      </c>
      <c r="E20" s="14">
        <f t="shared" si="0"/>
        <v>9.5710432437135644</v>
      </c>
      <c r="F20" s="52">
        <v>7</v>
      </c>
      <c r="G20" s="56">
        <v>10</v>
      </c>
      <c r="H20" s="57">
        <v>25</v>
      </c>
      <c r="I20" s="55">
        <v>124274.33776000001</v>
      </c>
      <c r="J20" s="55">
        <f t="shared" si="1"/>
        <v>36043.486690449259</v>
      </c>
      <c r="K20" s="52">
        <v>27</v>
      </c>
      <c r="L20" s="47">
        <v>37323.587949999986</v>
      </c>
      <c r="M20" s="15"/>
      <c r="N20" s="15"/>
      <c r="O20" s="15"/>
      <c r="Q20" s="15"/>
      <c r="R20" s="15"/>
    </row>
    <row r="21" spans="1:18" x14ac:dyDescent="0.25">
      <c r="A21" s="58">
        <v>12</v>
      </c>
      <c r="B21" s="10" t="s">
        <v>26</v>
      </c>
      <c r="C21" s="12">
        <v>33176</v>
      </c>
      <c r="D21" s="55">
        <v>31</v>
      </c>
      <c r="E21" s="14">
        <f t="shared" si="0"/>
        <v>9.3441041716903772</v>
      </c>
      <c r="F21" s="52">
        <v>8</v>
      </c>
      <c r="G21" s="56">
        <v>19</v>
      </c>
      <c r="H21" s="57">
        <v>12</v>
      </c>
      <c r="I21" s="55">
        <v>619536.84374999988</v>
      </c>
      <c r="J21" s="55">
        <f t="shared" si="1"/>
        <v>186742.47761936334</v>
      </c>
      <c r="K21" s="52">
        <v>9</v>
      </c>
      <c r="L21" s="47">
        <v>22136.728720000014</v>
      </c>
      <c r="M21" s="15"/>
      <c r="N21" s="15"/>
      <c r="O21" s="15"/>
      <c r="Q21" s="15"/>
      <c r="R21" s="15"/>
    </row>
    <row r="22" spans="1:18" x14ac:dyDescent="0.25">
      <c r="A22" s="58">
        <v>13</v>
      </c>
      <c r="B22" s="10" t="s">
        <v>27</v>
      </c>
      <c r="C22" s="12">
        <v>103062</v>
      </c>
      <c r="D22" s="55">
        <v>52</v>
      </c>
      <c r="E22" s="14">
        <f t="shared" si="0"/>
        <v>5.0455065882672567</v>
      </c>
      <c r="F22" s="52">
        <v>36</v>
      </c>
      <c r="G22" s="56">
        <v>24</v>
      </c>
      <c r="H22" s="57">
        <v>19</v>
      </c>
      <c r="I22" s="55">
        <v>744637.28578999976</v>
      </c>
      <c r="J22" s="55">
        <f t="shared" si="1"/>
        <v>72251.390986978688</v>
      </c>
      <c r="K22" s="52">
        <v>20</v>
      </c>
      <c r="L22" s="47">
        <v>52509.164029999753</v>
      </c>
      <c r="M22" s="15"/>
      <c r="N22" s="15"/>
      <c r="O22" s="15"/>
      <c r="Q22" s="15"/>
      <c r="R22" s="15"/>
    </row>
    <row r="23" spans="1:18" x14ac:dyDescent="0.25">
      <c r="A23" s="58">
        <v>14</v>
      </c>
      <c r="B23" s="10" t="s">
        <v>28</v>
      </c>
      <c r="C23" s="12">
        <v>41587</v>
      </c>
      <c r="D23" s="62">
        <v>29</v>
      </c>
      <c r="E23" s="14">
        <f t="shared" si="0"/>
        <v>6.973333012720321</v>
      </c>
      <c r="F23" s="52">
        <v>19</v>
      </c>
      <c r="G23" s="59">
        <v>11</v>
      </c>
      <c r="H23" s="60">
        <v>13</v>
      </c>
      <c r="I23" s="62">
        <v>449753.31664000015</v>
      </c>
      <c r="J23" s="62">
        <f t="shared" si="1"/>
        <v>108147.57415538514</v>
      </c>
      <c r="K23" s="52">
        <v>13</v>
      </c>
      <c r="L23" s="47">
        <v>3778.9915400000173</v>
      </c>
      <c r="M23" s="15"/>
      <c r="N23" s="15"/>
      <c r="O23" s="15"/>
      <c r="Q23" s="15"/>
      <c r="R23" s="15"/>
    </row>
    <row r="24" spans="1:18" x14ac:dyDescent="0.25">
      <c r="A24" s="58">
        <v>15</v>
      </c>
      <c r="B24" s="10" t="s">
        <v>29</v>
      </c>
      <c r="C24" s="12">
        <v>15935</v>
      </c>
      <c r="D24" s="12">
        <v>14</v>
      </c>
      <c r="E24" s="14">
        <f t="shared" si="0"/>
        <v>8.7856918732350167</v>
      </c>
      <c r="F24" s="52">
        <v>11</v>
      </c>
      <c r="G24" s="56">
        <v>2</v>
      </c>
      <c r="H24" s="57">
        <v>7</v>
      </c>
      <c r="I24" s="55">
        <v>115711.37933</v>
      </c>
      <c r="J24" s="55">
        <f t="shared" si="1"/>
        <v>72614.608930028247</v>
      </c>
      <c r="K24" s="52">
        <v>19</v>
      </c>
      <c r="L24" s="47">
        <v>6296.2850000000035</v>
      </c>
      <c r="M24" s="15"/>
      <c r="N24" s="15"/>
      <c r="O24" s="15"/>
      <c r="Q24" s="15"/>
      <c r="R24" s="15"/>
    </row>
    <row r="25" spans="1:18" x14ac:dyDescent="0.25">
      <c r="A25" s="58">
        <v>16</v>
      </c>
      <c r="B25" s="10" t="s">
        <v>30</v>
      </c>
      <c r="C25" s="12">
        <v>51567</v>
      </c>
      <c r="D25" s="12">
        <v>35</v>
      </c>
      <c r="E25" s="14">
        <f t="shared" si="0"/>
        <v>6.7872864428801361</v>
      </c>
      <c r="F25" s="52">
        <v>20</v>
      </c>
      <c r="G25" s="56">
        <v>13</v>
      </c>
      <c r="H25" s="57">
        <v>19</v>
      </c>
      <c r="I25" s="55">
        <v>201510.66626</v>
      </c>
      <c r="J25" s="55">
        <f t="shared" si="1"/>
        <v>39077.446091492624</v>
      </c>
      <c r="K25" s="52">
        <v>25</v>
      </c>
      <c r="L25" s="47">
        <v>30964.516509999987</v>
      </c>
      <c r="M25" s="15"/>
      <c r="N25" s="15"/>
      <c r="O25" s="15"/>
      <c r="Q25" s="15"/>
      <c r="R25" s="15"/>
    </row>
    <row r="26" spans="1:18" x14ac:dyDescent="0.25">
      <c r="A26" s="58">
        <v>17</v>
      </c>
      <c r="B26" s="10" t="s">
        <v>31</v>
      </c>
      <c r="C26" s="12">
        <v>533839</v>
      </c>
      <c r="D26" s="62">
        <v>494</v>
      </c>
      <c r="E26" s="14">
        <f t="shared" si="0"/>
        <v>9.2537263107416283</v>
      </c>
      <c r="F26" s="52">
        <v>9</v>
      </c>
      <c r="G26" s="56">
        <v>209</v>
      </c>
      <c r="H26" s="57">
        <v>239</v>
      </c>
      <c r="I26" s="55">
        <v>4390357.0460299989</v>
      </c>
      <c r="J26" s="55">
        <f t="shared" si="1"/>
        <v>82241.219656675501</v>
      </c>
      <c r="K26" s="52">
        <v>17</v>
      </c>
      <c r="L26" s="47">
        <v>710787.22472999897</v>
      </c>
      <c r="M26" s="15"/>
      <c r="N26" s="15"/>
      <c r="O26" s="15"/>
      <c r="Q26" s="15"/>
      <c r="R26" s="15"/>
    </row>
    <row r="27" spans="1:18" x14ac:dyDescent="0.25">
      <c r="A27" s="58">
        <v>18</v>
      </c>
      <c r="B27" s="10" t="s">
        <v>32</v>
      </c>
      <c r="C27" s="12">
        <v>21569</v>
      </c>
      <c r="D27" s="62">
        <v>13</v>
      </c>
      <c r="E27" s="14">
        <f t="shared" si="0"/>
        <v>6.0271686216328986</v>
      </c>
      <c r="F27" s="52">
        <v>27</v>
      </c>
      <c r="G27" s="56">
        <v>5</v>
      </c>
      <c r="H27" s="57">
        <v>9</v>
      </c>
      <c r="I27" s="55">
        <v>34471.327170000004</v>
      </c>
      <c r="J27" s="55">
        <f t="shared" si="1"/>
        <v>15981.884728081972</v>
      </c>
      <c r="K27" s="52">
        <v>37</v>
      </c>
      <c r="L27" s="47">
        <v>4381.994800000004</v>
      </c>
      <c r="M27" s="15"/>
      <c r="N27" s="15"/>
      <c r="O27" s="15"/>
      <c r="Q27" s="15"/>
      <c r="R27" s="15"/>
    </row>
    <row r="28" spans="1:18" x14ac:dyDescent="0.25">
      <c r="A28" s="58">
        <v>19</v>
      </c>
      <c r="B28" s="10" t="s">
        <v>33</v>
      </c>
      <c r="C28" s="12">
        <v>85606</v>
      </c>
      <c r="D28" s="12">
        <v>67</v>
      </c>
      <c r="E28" s="14">
        <f t="shared" si="0"/>
        <v>7.8265542134897084</v>
      </c>
      <c r="F28" s="52">
        <v>16</v>
      </c>
      <c r="G28" s="56">
        <v>17</v>
      </c>
      <c r="H28" s="57">
        <v>21</v>
      </c>
      <c r="I28" s="55">
        <v>2310102.1370900003</v>
      </c>
      <c r="J28" s="55">
        <f t="shared" si="1"/>
        <v>269852.83006915404</v>
      </c>
      <c r="K28" s="52">
        <v>4</v>
      </c>
      <c r="L28" s="47">
        <v>47618.642659999932</v>
      </c>
      <c r="M28" s="15"/>
      <c r="N28" s="15"/>
      <c r="O28" s="15"/>
      <c r="Q28" s="15"/>
      <c r="R28" s="15"/>
    </row>
    <row r="29" spans="1:18" x14ac:dyDescent="0.25">
      <c r="A29" s="58">
        <v>20</v>
      </c>
      <c r="B29" s="10" t="s">
        <v>34</v>
      </c>
      <c r="C29" s="12">
        <v>53698</v>
      </c>
      <c r="D29" s="12">
        <v>34</v>
      </c>
      <c r="E29" s="14">
        <f t="shared" si="0"/>
        <v>6.3317069537040487</v>
      </c>
      <c r="F29" s="52">
        <v>24</v>
      </c>
      <c r="G29" s="56">
        <v>17</v>
      </c>
      <c r="H29" s="57">
        <v>18</v>
      </c>
      <c r="I29" s="55">
        <v>127464.84906000002</v>
      </c>
      <c r="J29" s="55">
        <f t="shared" si="1"/>
        <v>23737.355033707034</v>
      </c>
      <c r="K29" s="52">
        <v>32</v>
      </c>
      <c r="L29" s="47">
        <v>44304.325740000015</v>
      </c>
      <c r="M29" s="15"/>
      <c r="N29" s="15"/>
      <c r="O29" s="15"/>
      <c r="Q29" s="15"/>
      <c r="R29" s="15"/>
    </row>
    <row r="30" spans="1:18" x14ac:dyDescent="0.25">
      <c r="A30" s="58">
        <v>21</v>
      </c>
      <c r="B30" s="10" t="s">
        <v>35</v>
      </c>
      <c r="C30" s="12">
        <v>165915</v>
      </c>
      <c r="D30" s="12">
        <v>96</v>
      </c>
      <c r="E30" s="14">
        <f t="shared" si="0"/>
        <v>5.786095289756803</v>
      </c>
      <c r="F30" s="52">
        <v>29</v>
      </c>
      <c r="G30" s="56">
        <v>45</v>
      </c>
      <c r="H30" s="57">
        <v>35</v>
      </c>
      <c r="I30" s="55">
        <v>582205.74135999987</v>
      </c>
      <c r="J30" s="55">
        <f t="shared" si="1"/>
        <v>35090.603101588153</v>
      </c>
      <c r="K30" s="52">
        <v>28</v>
      </c>
      <c r="L30" s="47">
        <v>116740.75305999984</v>
      </c>
      <c r="M30" s="15"/>
      <c r="N30" s="15"/>
      <c r="O30" s="15"/>
      <c r="Q30" s="15"/>
      <c r="R30" s="15"/>
    </row>
    <row r="31" spans="1:18" x14ac:dyDescent="0.25">
      <c r="A31" s="58">
        <v>22</v>
      </c>
      <c r="B31" s="10" t="s">
        <v>36</v>
      </c>
      <c r="C31" s="12">
        <v>13415</v>
      </c>
      <c r="D31" s="55">
        <v>11</v>
      </c>
      <c r="E31" s="14">
        <f t="shared" si="0"/>
        <v>8.1997763697353712</v>
      </c>
      <c r="F31" s="52">
        <v>14</v>
      </c>
      <c r="G31" s="56">
        <v>4</v>
      </c>
      <c r="H31" s="57">
        <v>5</v>
      </c>
      <c r="I31" s="55">
        <v>21000.432270000001</v>
      </c>
      <c r="J31" s="55">
        <f t="shared" si="1"/>
        <v>15654.440752888559</v>
      </c>
      <c r="K31" s="52">
        <v>38</v>
      </c>
      <c r="L31" s="47">
        <v>7719.5507000000016</v>
      </c>
      <c r="M31" s="15"/>
      <c r="N31" s="15"/>
      <c r="O31" s="15"/>
      <c r="Q31" s="15"/>
      <c r="R31" s="15"/>
    </row>
    <row r="32" spans="1:18" x14ac:dyDescent="0.25">
      <c r="A32" s="58">
        <v>23</v>
      </c>
      <c r="B32" s="10" t="s">
        <v>37</v>
      </c>
      <c r="C32" s="12">
        <v>14747</v>
      </c>
      <c r="D32" s="62">
        <v>10</v>
      </c>
      <c r="E32" s="14">
        <f t="shared" si="0"/>
        <v>6.7810402115684552</v>
      </c>
      <c r="F32" s="52">
        <v>21</v>
      </c>
      <c r="G32" s="56">
        <v>4</v>
      </c>
      <c r="H32" s="57">
        <v>3</v>
      </c>
      <c r="I32" s="55">
        <v>75803.334490000008</v>
      </c>
      <c r="J32" s="55">
        <f t="shared" si="1"/>
        <v>51402.5459347664</v>
      </c>
      <c r="K32" s="52">
        <v>23</v>
      </c>
      <c r="L32" s="47">
        <v>3226.1344000000099</v>
      </c>
      <c r="M32" s="15"/>
      <c r="N32" s="15"/>
      <c r="O32" s="15"/>
      <c r="Q32" s="15"/>
      <c r="R32" s="15"/>
    </row>
    <row r="33" spans="1:18" x14ac:dyDescent="0.25">
      <c r="A33" s="58">
        <v>24</v>
      </c>
      <c r="B33" s="10" t="s">
        <v>38</v>
      </c>
      <c r="C33" s="12">
        <v>50840</v>
      </c>
      <c r="D33" s="12">
        <v>32</v>
      </c>
      <c r="E33" s="14">
        <f t="shared" si="0"/>
        <v>6.294256490952006</v>
      </c>
      <c r="F33" s="52">
        <v>25</v>
      </c>
      <c r="G33" s="56">
        <v>16</v>
      </c>
      <c r="H33" s="57">
        <v>17</v>
      </c>
      <c r="I33" s="55">
        <v>491468.05890000006</v>
      </c>
      <c r="J33" s="55">
        <f t="shared" si="1"/>
        <v>96669.563119590894</v>
      </c>
      <c r="K33" s="52">
        <v>16</v>
      </c>
      <c r="L33" s="47">
        <v>106374.51322000002</v>
      </c>
      <c r="M33" s="15"/>
      <c r="N33" s="15"/>
      <c r="O33" s="15"/>
      <c r="Q33" s="15"/>
      <c r="R33" s="15"/>
    </row>
    <row r="34" spans="1:18" x14ac:dyDescent="0.25">
      <c r="A34" s="58">
        <v>25</v>
      </c>
      <c r="B34" s="10" t="s">
        <v>39</v>
      </c>
      <c r="C34" s="12">
        <v>47423</v>
      </c>
      <c r="D34" s="55">
        <v>31</v>
      </c>
      <c r="E34" s="14">
        <f t="shared" si="0"/>
        <v>6.5369124686333642</v>
      </c>
      <c r="F34" s="52">
        <v>23</v>
      </c>
      <c r="G34" s="56">
        <v>9</v>
      </c>
      <c r="H34" s="57">
        <v>13</v>
      </c>
      <c r="I34" s="55">
        <v>1122802.29843</v>
      </c>
      <c r="J34" s="55">
        <f t="shared" si="1"/>
        <v>236763.236916686</v>
      </c>
      <c r="K34" s="52">
        <v>7</v>
      </c>
      <c r="L34" s="47">
        <v>23523.354889999784</v>
      </c>
      <c r="M34" s="15"/>
      <c r="N34" s="15"/>
      <c r="O34" s="15"/>
      <c r="Q34" s="15"/>
      <c r="R34" s="15"/>
    </row>
    <row r="35" spans="1:18" x14ac:dyDescent="0.25">
      <c r="A35" s="58">
        <v>26</v>
      </c>
      <c r="B35" s="10" t="s">
        <v>40</v>
      </c>
      <c r="C35" s="12">
        <v>81069</v>
      </c>
      <c r="D35" s="12">
        <v>60</v>
      </c>
      <c r="E35" s="14">
        <f t="shared" si="0"/>
        <v>7.401102764311883</v>
      </c>
      <c r="F35" s="52">
        <v>18</v>
      </c>
      <c r="G35" s="56">
        <v>31</v>
      </c>
      <c r="H35" s="57">
        <v>31</v>
      </c>
      <c r="I35" s="55">
        <v>1350729.8281800004</v>
      </c>
      <c r="J35" s="55">
        <f t="shared" si="1"/>
        <v>166614.83775302526</v>
      </c>
      <c r="K35" s="52">
        <v>11</v>
      </c>
      <c r="L35" s="47">
        <v>480529.50151000044</v>
      </c>
      <c r="M35" s="15"/>
      <c r="N35" s="15"/>
      <c r="O35" s="15"/>
      <c r="Q35" s="15"/>
      <c r="R35" s="15"/>
    </row>
    <row r="36" spans="1:18" x14ac:dyDescent="0.25">
      <c r="A36" s="58">
        <v>27</v>
      </c>
      <c r="B36" s="10" t="s">
        <v>41</v>
      </c>
      <c r="C36" s="12">
        <v>41611</v>
      </c>
      <c r="D36" s="62">
        <v>20</v>
      </c>
      <c r="E36" s="14">
        <f t="shared" si="0"/>
        <v>4.8064213789622938</v>
      </c>
      <c r="F36" s="52">
        <v>37</v>
      </c>
      <c r="G36" s="56">
        <v>8</v>
      </c>
      <c r="H36" s="57">
        <v>9</v>
      </c>
      <c r="I36" s="55">
        <v>206830.66641999999</v>
      </c>
      <c r="J36" s="55">
        <f t="shared" si="1"/>
        <v>49705.766845305334</v>
      </c>
      <c r="K36" s="52">
        <v>24</v>
      </c>
      <c r="L36" s="47">
        <v>86106.182879999993</v>
      </c>
      <c r="M36" s="15"/>
      <c r="N36" s="15"/>
      <c r="O36" s="15"/>
      <c r="Q36" s="15"/>
      <c r="R36" s="15"/>
    </row>
    <row r="37" spans="1:18" x14ac:dyDescent="0.25">
      <c r="A37" s="58">
        <v>28</v>
      </c>
      <c r="B37" s="10" t="s">
        <v>42</v>
      </c>
      <c r="C37" s="12">
        <v>30064</v>
      </c>
      <c r="D37" s="12">
        <v>11</v>
      </c>
      <c r="E37" s="14">
        <f t="shared" si="0"/>
        <v>3.6588610963278336</v>
      </c>
      <c r="F37" s="52">
        <v>43</v>
      </c>
      <c r="G37" s="56">
        <v>4</v>
      </c>
      <c r="H37" s="57">
        <v>6</v>
      </c>
      <c r="I37" s="55">
        <v>29352.677180000002</v>
      </c>
      <c r="J37" s="55">
        <f t="shared" si="1"/>
        <v>9763.3971460883458</v>
      </c>
      <c r="K37" s="52">
        <v>42</v>
      </c>
      <c r="L37" s="47">
        <v>11219.934130000005</v>
      </c>
      <c r="M37" s="15"/>
      <c r="N37" s="15"/>
      <c r="O37" s="15"/>
      <c r="Q37" s="15"/>
      <c r="R37" s="15"/>
    </row>
    <row r="38" spans="1:18" x14ac:dyDescent="0.25">
      <c r="A38" s="58">
        <v>29</v>
      </c>
      <c r="B38" s="10" t="s">
        <v>43</v>
      </c>
      <c r="C38" s="12">
        <v>27686</v>
      </c>
      <c r="D38" s="12">
        <v>27</v>
      </c>
      <c r="E38" s="14">
        <f t="shared" si="0"/>
        <v>9.7522213393050645</v>
      </c>
      <c r="F38" s="52">
        <v>6</v>
      </c>
      <c r="G38" s="59">
        <v>8</v>
      </c>
      <c r="H38" s="60">
        <v>6</v>
      </c>
      <c r="I38" s="62">
        <v>499864.47993000003</v>
      </c>
      <c r="J38" s="62">
        <f t="shared" si="1"/>
        <v>180547.74251607314</v>
      </c>
      <c r="K38" s="52">
        <v>10</v>
      </c>
      <c r="L38" s="47">
        <v>58785.628200000094</v>
      </c>
      <c r="M38" s="15"/>
      <c r="N38" s="15"/>
      <c r="O38" s="15"/>
      <c r="Q38" s="15"/>
      <c r="R38" s="15"/>
    </row>
    <row r="39" spans="1:18" x14ac:dyDescent="0.25">
      <c r="A39" s="58">
        <v>30</v>
      </c>
      <c r="B39" s="10" t="s">
        <v>44</v>
      </c>
      <c r="C39" s="12">
        <v>19326</v>
      </c>
      <c r="D39" s="12">
        <v>8</v>
      </c>
      <c r="E39" s="14">
        <f t="shared" si="0"/>
        <v>4.1395011901065919</v>
      </c>
      <c r="F39" s="52">
        <v>41</v>
      </c>
      <c r="G39" s="56">
        <v>2</v>
      </c>
      <c r="H39" s="57">
        <v>3</v>
      </c>
      <c r="I39" s="55">
        <v>122357.36009999998</v>
      </c>
      <c r="J39" s="55">
        <f t="shared" si="1"/>
        <v>63312.304719031337</v>
      </c>
      <c r="K39" s="52">
        <v>22</v>
      </c>
      <c r="L39" s="47">
        <v>28817.53211999996</v>
      </c>
      <c r="M39" s="15"/>
      <c r="N39" s="15"/>
      <c r="O39" s="15"/>
      <c r="Q39" s="15"/>
      <c r="R39" s="15"/>
    </row>
    <row r="40" spans="1:18" x14ac:dyDescent="0.25">
      <c r="A40" s="58">
        <v>31</v>
      </c>
      <c r="B40" s="10" t="s">
        <v>45</v>
      </c>
      <c r="C40" s="12">
        <v>276326</v>
      </c>
      <c r="D40" s="62">
        <v>153</v>
      </c>
      <c r="E40" s="14">
        <f t="shared" si="0"/>
        <v>5.536938254091182</v>
      </c>
      <c r="F40" s="52">
        <v>32</v>
      </c>
      <c r="G40" s="56">
        <v>80</v>
      </c>
      <c r="H40" s="57">
        <v>59</v>
      </c>
      <c r="I40" s="55">
        <v>2837297.4173799995</v>
      </c>
      <c r="J40" s="55">
        <f t="shared" si="1"/>
        <v>102679.35038251919</v>
      </c>
      <c r="K40" s="52">
        <v>15</v>
      </c>
      <c r="L40" s="47">
        <v>201071.59546999988</v>
      </c>
      <c r="M40" s="15"/>
      <c r="N40" s="15"/>
      <c r="O40" s="15"/>
      <c r="Q40" s="15"/>
      <c r="R40" s="15"/>
    </row>
    <row r="41" spans="1:18" x14ac:dyDescent="0.25">
      <c r="A41" s="58">
        <v>32</v>
      </c>
      <c r="B41" s="10" t="s">
        <v>46</v>
      </c>
      <c r="C41" s="12">
        <v>12782</v>
      </c>
      <c r="D41" s="62">
        <v>10</v>
      </c>
      <c r="E41" s="14">
        <f t="shared" si="0"/>
        <v>7.8235017994054141</v>
      </c>
      <c r="F41" s="52">
        <v>17</v>
      </c>
      <c r="G41" s="59">
        <v>2</v>
      </c>
      <c r="H41" s="60">
        <v>4</v>
      </c>
      <c r="I41" s="62">
        <v>4556.0444100000004</v>
      </c>
      <c r="J41" s="62">
        <f t="shared" si="1"/>
        <v>3564.4221639805978</v>
      </c>
      <c r="K41" s="52">
        <v>45</v>
      </c>
      <c r="L41" s="47">
        <v>1889.2130900000006</v>
      </c>
      <c r="M41" s="15"/>
      <c r="N41" s="15"/>
      <c r="O41" s="15"/>
      <c r="Q41" s="15"/>
      <c r="R41" s="15"/>
    </row>
    <row r="42" spans="1:18" x14ac:dyDescent="0.25">
      <c r="A42" s="58">
        <v>33</v>
      </c>
      <c r="B42" s="10" t="s">
        <v>47</v>
      </c>
      <c r="C42" s="12">
        <v>55344</v>
      </c>
      <c r="D42" s="55">
        <v>22</v>
      </c>
      <c r="E42" s="14">
        <f t="shared" si="0"/>
        <v>3.975137322925701</v>
      </c>
      <c r="F42" s="52">
        <v>42</v>
      </c>
      <c r="G42" s="56">
        <v>6</v>
      </c>
      <c r="H42" s="57">
        <v>11</v>
      </c>
      <c r="I42" s="55">
        <v>132918.60934000002</v>
      </c>
      <c r="J42" s="55">
        <f t="shared" si="1"/>
        <v>24016.805677218854</v>
      </c>
      <c r="K42" s="52">
        <v>31</v>
      </c>
      <c r="L42" s="47">
        <v>4751.3127300000051</v>
      </c>
      <c r="M42" s="15"/>
      <c r="N42" s="15"/>
      <c r="O42" s="15"/>
      <c r="Q42" s="15"/>
      <c r="R42" s="15"/>
    </row>
    <row r="43" spans="1:18" x14ac:dyDescent="0.25">
      <c r="A43" s="58">
        <v>34</v>
      </c>
      <c r="B43" s="10" t="s">
        <v>48</v>
      </c>
      <c r="C43" s="12">
        <v>45054</v>
      </c>
      <c r="D43" s="62">
        <v>20</v>
      </c>
      <c r="E43" s="14">
        <f t="shared" si="0"/>
        <v>4.4391175034403156</v>
      </c>
      <c r="F43" s="52">
        <v>38</v>
      </c>
      <c r="G43" s="56">
        <v>7</v>
      </c>
      <c r="H43" s="57">
        <v>12</v>
      </c>
      <c r="I43" s="55">
        <v>173499.79344000001</v>
      </c>
      <c r="J43" s="55">
        <f t="shared" si="1"/>
        <v>38509.29849513917</v>
      </c>
      <c r="K43" s="52">
        <v>26</v>
      </c>
      <c r="L43" s="47">
        <v>6936.6000600000552</v>
      </c>
      <c r="M43" s="15"/>
      <c r="N43" s="15"/>
      <c r="O43" s="15"/>
      <c r="Q43" s="15"/>
      <c r="R43" s="15"/>
    </row>
    <row r="44" spans="1:18" x14ac:dyDescent="0.25">
      <c r="A44" s="58">
        <v>35</v>
      </c>
      <c r="B44" s="10" t="s">
        <v>49</v>
      </c>
      <c r="C44" s="12">
        <v>24784</v>
      </c>
      <c r="D44" s="55">
        <v>22</v>
      </c>
      <c r="E44" s="14">
        <f t="shared" si="0"/>
        <v>8.8766946417043258</v>
      </c>
      <c r="F44" s="52">
        <v>10</v>
      </c>
      <c r="G44" s="56">
        <v>5</v>
      </c>
      <c r="H44" s="57">
        <v>14</v>
      </c>
      <c r="I44" s="55">
        <v>53194.441550000003</v>
      </c>
      <c r="J44" s="55">
        <f t="shared" si="1"/>
        <v>21463.218830697228</v>
      </c>
      <c r="K44" s="52">
        <v>34</v>
      </c>
      <c r="L44" s="47">
        <v>16303.724150000002</v>
      </c>
      <c r="M44" s="15"/>
      <c r="N44" s="15"/>
      <c r="O44" s="15"/>
      <c r="Q44" s="15"/>
      <c r="R44" s="15"/>
    </row>
    <row r="45" spans="1:18" x14ac:dyDescent="0.25">
      <c r="A45" s="58">
        <v>36</v>
      </c>
      <c r="B45" s="10" t="s">
        <v>50</v>
      </c>
      <c r="C45" s="12">
        <v>30810</v>
      </c>
      <c r="D45" s="12">
        <v>44</v>
      </c>
      <c r="E45" s="14">
        <f t="shared" si="0"/>
        <v>14.281077572216812</v>
      </c>
      <c r="F45" s="52">
        <v>2</v>
      </c>
      <c r="G45" s="56">
        <v>18</v>
      </c>
      <c r="H45" s="57">
        <v>10</v>
      </c>
      <c r="I45" s="55">
        <v>3367188.5109900008</v>
      </c>
      <c r="J45" s="55">
        <f t="shared" si="1"/>
        <v>1092888.1892210324</v>
      </c>
      <c r="K45" s="52">
        <v>1</v>
      </c>
      <c r="L45" s="47">
        <v>188178.60581000103</v>
      </c>
      <c r="M45" s="15"/>
      <c r="N45" s="15"/>
      <c r="O45" s="15"/>
      <c r="Q45" s="15"/>
      <c r="R45" s="15"/>
    </row>
    <row r="46" spans="1:18" x14ac:dyDescent="0.25">
      <c r="A46" s="58">
        <v>37</v>
      </c>
      <c r="B46" s="10" t="s">
        <v>51</v>
      </c>
      <c r="C46" s="12">
        <v>34230</v>
      </c>
      <c r="D46" s="55">
        <v>18</v>
      </c>
      <c r="E46" s="14">
        <f t="shared" si="0"/>
        <v>5.2585451358457487</v>
      </c>
      <c r="F46" s="52">
        <v>34</v>
      </c>
      <c r="G46" s="56">
        <v>3</v>
      </c>
      <c r="H46" s="57">
        <v>9</v>
      </c>
      <c r="I46" s="55">
        <v>42654.814070000008</v>
      </c>
      <c r="J46" s="55">
        <f t="shared" si="1"/>
        <v>12461.23694712241</v>
      </c>
      <c r="K46" s="52">
        <v>40</v>
      </c>
      <c r="L46" s="47">
        <v>3647.9521200000017</v>
      </c>
      <c r="M46" s="15"/>
      <c r="N46" s="15"/>
      <c r="O46" s="15"/>
      <c r="Q46" s="15"/>
      <c r="R46" s="15"/>
    </row>
    <row r="47" spans="1:18" x14ac:dyDescent="0.25">
      <c r="A47" s="58">
        <v>38</v>
      </c>
      <c r="B47" s="10" t="s">
        <v>52</v>
      </c>
      <c r="C47" s="12">
        <v>18599</v>
      </c>
      <c r="D47" s="12">
        <v>11</v>
      </c>
      <c r="E47" s="14">
        <f t="shared" si="0"/>
        <v>5.9142964675520187</v>
      </c>
      <c r="F47" s="52">
        <v>28</v>
      </c>
      <c r="G47" s="56">
        <v>7</v>
      </c>
      <c r="H47" s="57">
        <v>2</v>
      </c>
      <c r="I47" s="55">
        <v>32390.304800000002</v>
      </c>
      <c r="J47" s="55">
        <f t="shared" si="1"/>
        <v>17415.078660143019</v>
      </c>
      <c r="K47" s="52">
        <v>35</v>
      </c>
      <c r="L47" s="47">
        <v>5676.2660599999981</v>
      </c>
      <c r="M47" s="15"/>
      <c r="N47" s="15"/>
      <c r="O47" s="15"/>
      <c r="Q47" s="15"/>
      <c r="R47" s="15"/>
    </row>
    <row r="48" spans="1:18" x14ac:dyDescent="0.25">
      <c r="A48" s="58">
        <v>39</v>
      </c>
      <c r="B48" s="10" t="s">
        <v>53</v>
      </c>
      <c r="C48" s="12">
        <v>21584</v>
      </c>
      <c r="D48" s="55">
        <v>12</v>
      </c>
      <c r="E48" s="14">
        <f t="shared" si="0"/>
        <v>5.5596738324684951</v>
      </c>
      <c r="F48" s="52">
        <v>31</v>
      </c>
      <c r="G48" s="56">
        <v>7</v>
      </c>
      <c r="H48" s="57">
        <v>7</v>
      </c>
      <c r="I48" s="55">
        <v>47682.467630000014</v>
      </c>
      <c r="J48" s="55">
        <f t="shared" si="1"/>
        <v>22091.580629169759</v>
      </c>
      <c r="K48" s="52">
        <v>33</v>
      </c>
      <c r="L48" s="47">
        <v>10244.039270000016</v>
      </c>
      <c r="M48" s="15"/>
      <c r="N48" s="15"/>
      <c r="O48" s="15"/>
      <c r="Q48" s="15"/>
      <c r="R48" s="15"/>
    </row>
    <row r="49" spans="1:18" x14ac:dyDescent="0.25">
      <c r="A49" s="58">
        <v>40</v>
      </c>
      <c r="B49" s="10" t="s">
        <v>54</v>
      </c>
      <c r="C49" s="12">
        <v>42511</v>
      </c>
      <c r="D49" s="12">
        <v>49</v>
      </c>
      <c r="E49" s="14">
        <f t="shared" si="0"/>
        <v>11.526428453811956</v>
      </c>
      <c r="F49" s="52">
        <v>5</v>
      </c>
      <c r="G49" s="56">
        <v>21</v>
      </c>
      <c r="H49" s="57">
        <v>21</v>
      </c>
      <c r="I49" s="55">
        <v>1105319.5286599998</v>
      </c>
      <c r="J49" s="55">
        <f t="shared" si="1"/>
        <v>260007.8870551151</v>
      </c>
      <c r="K49" s="52">
        <v>6</v>
      </c>
      <c r="L49" s="47">
        <v>198167.01139999973</v>
      </c>
      <c r="M49" s="15"/>
      <c r="N49" s="15"/>
      <c r="O49" s="15"/>
      <c r="Q49" s="15"/>
      <c r="R49" s="15"/>
    </row>
    <row r="50" spans="1:18" x14ac:dyDescent="0.25">
      <c r="A50" s="58">
        <v>41</v>
      </c>
      <c r="B50" s="10" t="s">
        <v>55</v>
      </c>
      <c r="C50" s="12">
        <v>13778</v>
      </c>
      <c r="D50" s="62">
        <v>19</v>
      </c>
      <c r="E50" s="14">
        <f t="shared" si="0"/>
        <v>13.790100159674845</v>
      </c>
      <c r="F50" s="52">
        <v>3</v>
      </c>
      <c r="G50" s="56">
        <v>10</v>
      </c>
      <c r="H50" s="57">
        <v>5</v>
      </c>
      <c r="I50" s="55">
        <v>157041.31708999997</v>
      </c>
      <c r="J50" s="55">
        <f t="shared" si="1"/>
        <v>113979.7627304398</v>
      </c>
      <c r="K50" s="52">
        <v>12</v>
      </c>
      <c r="L50" s="47">
        <v>30292.470929999967</v>
      </c>
      <c r="M50" s="15"/>
      <c r="N50" s="15"/>
      <c r="O50" s="15"/>
      <c r="Q50" s="15"/>
      <c r="R50" s="15"/>
    </row>
    <row r="51" spans="1:18" x14ac:dyDescent="0.25">
      <c r="A51" s="58">
        <v>42</v>
      </c>
      <c r="B51" s="10" t="s">
        <v>56</v>
      </c>
      <c r="C51" s="12">
        <v>18682</v>
      </c>
      <c r="D51" s="62">
        <v>5</v>
      </c>
      <c r="E51" s="14">
        <f t="shared" si="0"/>
        <v>2.6763729793384008</v>
      </c>
      <c r="F51" s="52">
        <v>45</v>
      </c>
      <c r="G51" s="56">
        <v>2</v>
      </c>
      <c r="H51" s="57">
        <v>2</v>
      </c>
      <c r="I51" s="55">
        <v>63289.716359999999</v>
      </c>
      <c r="J51" s="55">
        <f t="shared" si="1"/>
        <v>33877.377347179099</v>
      </c>
      <c r="K51" s="52">
        <v>30</v>
      </c>
      <c r="L51" s="47">
        <v>38128.75232</v>
      </c>
      <c r="M51" s="15"/>
      <c r="N51" s="15"/>
      <c r="O51" s="15"/>
      <c r="Q51" s="15"/>
      <c r="R51" s="15"/>
    </row>
    <row r="52" spans="1:18" x14ac:dyDescent="0.25">
      <c r="A52" s="58">
        <v>43</v>
      </c>
      <c r="B52" s="10" t="s">
        <v>57</v>
      </c>
      <c r="C52" s="12">
        <v>75675</v>
      </c>
      <c r="D52" s="55">
        <v>63</v>
      </c>
      <c r="E52" s="14">
        <f t="shared" si="0"/>
        <v>8.3250743310208115</v>
      </c>
      <c r="F52" s="52">
        <v>13</v>
      </c>
      <c r="G52" s="56">
        <v>28</v>
      </c>
      <c r="H52" s="57">
        <v>21</v>
      </c>
      <c r="I52" s="55">
        <v>2172231.4996100003</v>
      </c>
      <c r="J52" s="55">
        <f t="shared" si="1"/>
        <v>287047.43965774699</v>
      </c>
      <c r="K52" s="52">
        <v>3</v>
      </c>
      <c r="L52" s="47">
        <v>110541.99528999906</v>
      </c>
      <c r="M52" s="15"/>
      <c r="N52" s="15"/>
      <c r="O52" s="15"/>
      <c r="Q52" s="15"/>
      <c r="R52" s="15"/>
    </row>
    <row r="53" spans="1:18" ht="16.5" thickBot="1" x14ac:dyDescent="0.3">
      <c r="A53" s="26">
        <v>44</v>
      </c>
      <c r="B53" s="27" t="s">
        <v>58</v>
      </c>
      <c r="C53" s="35">
        <v>20248</v>
      </c>
      <c r="D53" s="28">
        <v>16</v>
      </c>
      <c r="E53" s="31">
        <f t="shared" si="0"/>
        <v>7.9020150138285254</v>
      </c>
      <c r="F53" s="29">
        <v>15</v>
      </c>
      <c r="G53" s="45">
        <v>5</v>
      </c>
      <c r="H53" s="30">
        <v>13</v>
      </c>
      <c r="I53" s="28">
        <v>19010.368309999998</v>
      </c>
      <c r="J53" s="28">
        <f t="shared" si="1"/>
        <v>9388.7634877518758</v>
      </c>
      <c r="K53" s="29">
        <v>43</v>
      </c>
      <c r="L53" s="50">
        <v>7346.4714699999986</v>
      </c>
      <c r="M53" s="15"/>
      <c r="N53" s="15"/>
      <c r="O53" s="15"/>
      <c r="Q53" s="15"/>
      <c r="R53" s="15"/>
    </row>
  </sheetData>
  <sortState ref="B10:L53">
    <sortCondition ref="B10:B53"/>
  </sortState>
  <mergeCells count="13">
    <mergeCell ref="A8:B8"/>
    <mergeCell ref="D2:G2"/>
    <mergeCell ref="I2:L2"/>
    <mergeCell ref="A5:B5"/>
    <mergeCell ref="L3:L4"/>
    <mergeCell ref="D3:F3"/>
    <mergeCell ref="G3:G4"/>
    <mergeCell ref="I3:K3"/>
    <mergeCell ref="A1:L1"/>
    <mergeCell ref="A2:A4"/>
    <mergeCell ref="B2:B4"/>
    <mergeCell ref="C2:C4"/>
    <mergeCell ref="H2:H4"/>
  </mergeCells>
  <conditionalFormatting sqref="A2:A3 A6:A7">
    <cfRule type="duplicateValues" dxfId="2" priority="5"/>
  </conditionalFormatting>
  <conditionalFormatting sqref="K6:K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="80" zoomScaleNormal="8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2" customWidth="1"/>
    <col min="4" max="4" width="13" style="1" customWidth="1"/>
    <col min="5" max="5" width="14.5703125" style="33" customWidth="1"/>
    <col min="6" max="6" width="11.85546875" style="1" customWidth="1"/>
    <col min="7" max="7" width="16" style="1" customWidth="1"/>
    <col min="8" max="8" width="13.5703125" style="1" customWidth="1"/>
    <col min="9" max="9" width="14.140625" style="1" customWidth="1"/>
    <col min="10" max="10" width="12.7109375" style="1" customWidth="1"/>
    <col min="11" max="11" width="13.5703125" style="1" customWidth="1"/>
    <col min="12" max="12" width="6.85546875" style="1" customWidth="1"/>
    <col min="13" max="13" width="10.7109375" style="1" bestFit="1" customWidth="1"/>
    <col min="14" max="14" width="13.42578125" style="1" customWidth="1"/>
    <col min="15" max="16384" width="9.140625" style="1"/>
  </cols>
  <sheetData>
    <row r="1" spans="1:14" ht="34.5" customHeight="1" thickBot="1" x14ac:dyDescent="0.3">
      <c r="A1" s="66" t="s">
        <v>62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4" ht="56.25" customHeight="1" x14ac:dyDescent="0.25">
      <c r="A2" s="67" t="s">
        <v>0</v>
      </c>
      <c r="B2" s="69" t="s">
        <v>1</v>
      </c>
      <c r="C2" s="71" t="s">
        <v>2</v>
      </c>
      <c r="D2" s="75" t="s">
        <v>4</v>
      </c>
      <c r="E2" s="76"/>
      <c r="F2" s="76"/>
      <c r="G2" s="77"/>
      <c r="H2" s="78" t="s">
        <v>5</v>
      </c>
      <c r="I2" s="76"/>
      <c r="J2" s="76"/>
      <c r="K2" s="77"/>
    </row>
    <row r="3" spans="1:14" ht="28.5" customHeight="1" x14ac:dyDescent="0.25">
      <c r="A3" s="68"/>
      <c r="B3" s="70"/>
      <c r="C3" s="72"/>
      <c r="D3" s="80" t="s">
        <v>61</v>
      </c>
      <c r="E3" s="81"/>
      <c r="F3" s="82"/>
      <c r="G3" s="79" t="s">
        <v>63</v>
      </c>
      <c r="H3" s="80" t="s">
        <v>61</v>
      </c>
      <c r="I3" s="81"/>
      <c r="J3" s="82"/>
      <c r="K3" s="79" t="s">
        <v>63</v>
      </c>
    </row>
    <row r="4" spans="1:14" ht="105.75" customHeight="1" x14ac:dyDescent="0.25">
      <c r="A4" s="68"/>
      <c r="B4" s="70"/>
      <c r="C4" s="72"/>
      <c r="D4" s="52" t="s">
        <v>9</v>
      </c>
      <c r="E4" s="52" t="s">
        <v>8</v>
      </c>
      <c r="F4" s="52" t="s">
        <v>11</v>
      </c>
      <c r="G4" s="79"/>
      <c r="H4" s="52" t="s">
        <v>9</v>
      </c>
      <c r="I4" s="52" t="s">
        <v>8</v>
      </c>
      <c r="J4" s="52" t="s">
        <v>11</v>
      </c>
      <c r="K4" s="79"/>
    </row>
    <row r="5" spans="1:14" ht="28.5" customHeight="1" x14ac:dyDescent="0.25">
      <c r="A5" s="68" t="s">
        <v>12</v>
      </c>
      <c r="B5" s="70"/>
      <c r="C5" s="4">
        <f>C6+C8</f>
        <v>3902888</v>
      </c>
      <c r="D5" s="4">
        <f>D6+D8</f>
        <v>397</v>
      </c>
      <c r="E5" s="4">
        <f>D5/C5*10000</f>
        <v>1.0171954716609855</v>
      </c>
      <c r="F5" s="8"/>
      <c r="G5" s="38">
        <f>SUM(G6+G8)</f>
        <v>97</v>
      </c>
      <c r="H5" s="4">
        <f>SUM(H6+H8)</f>
        <v>2763</v>
      </c>
      <c r="I5" s="5">
        <f>H5/C5*10000</f>
        <v>7.0793730181342642</v>
      </c>
      <c r="J5" s="5"/>
      <c r="K5" s="38">
        <f>SUM(K6+K8)</f>
        <v>240</v>
      </c>
      <c r="M5" s="15"/>
    </row>
    <row r="6" spans="1:14" ht="17.25" customHeight="1" x14ac:dyDescent="0.25">
      <c r="A6" s="53"/>
      <c r="B6" s="10" t="s">
        <v>13</v>
      </c>
      <c r="C6" s="12">
        <v>1257391</v>
      </c>
      <c r="D6" s="55">
        <v>16</v>
      </c>
      <c r="E6" s="13">
        <f>D6/C6*10000</f>
        <v>0.12724761032964288</v>
      </c>
      <c r="F6" s="52">
        <v>45</v>
      </c>
      <c r="G6" s="51">
        <v>6</v>
      </c>
      <c r="H6" s="52">
        <v>194</v>
      </c>
      <c r="I6" s="11">
        <f>H6/C6*10000</f>
        <v>1.54287727524692</v>
      </c>
      <c r="J6" s="52">
        <v>44</v>
      </c>
      <c r="K6" s="51">
        <v>24</v>
      </c>
      <c r="L6" s="15"/>
      <c r="M6" s="15"/>
      <c r="N6" s="34"/>
    </row>
    <row r="7" spans="1:14" s="21" customFormat="1" x14ac:dyDescent="0.25">
      <c r="A7" s="53"/>
      <c r="B7" s="54"/>
      <c r="C7" s="12"/>
      <c r="D7" s="17"/>
      <c r="E7" s="19"/>
      <c r="F7" s="17"/>
      <c r="G7" s="36"/>
      <c r="H7" s="17"/>
      <c r="I7" s="20"/>
      <c r="J7" s="17"/>
      <c r="K7" s="36"/>
      <c r="L7" s="15"/>
      <c r="M7" s="15"/>
      <c r="N7" s="34"/>
    </row>
    <row r="8" spans="1:14" ht="24" customHeight="1" x14ac:dyDescent="0.25">
      <c r="A8" s="68" t="s">
        <v>14</v>
      </c>
      <c r="B8" s="70"/>
      <c r="C8" s="4">
        <f>SUM(C10:C53)</f>
        <v>2645497</v>
      </c>
      <c r="D8" s="4">
        <f>SUM(D10:D53)</f>
        <v>381</v>
      </c>
      <c r="E8" s="4">
        <f>D8/C8*10000</f>
        <v>1.4401830733506786</v>
      </c>
      <c r="F8" s="22"/>
      <c r="G8" s="38">
        <f>SUM(G10:G53)</f>
        <v>91</v>
      </c>
      <c r="H8" s="4">
        <f>SUM(H10:H53)</f>
        <v>2569</v>
      </c>
      <c r="I8" s="5">
        <f>H8/C8*10000</f>
        <v>9.7108407229341029</v>
      </c>
      <c r="J8" s="22"/>
      <c r="K8" s="38">
        <f>SUM(K10:K53)</f>
        <v>216</v>
      </c>
      <c r="L8" s="15"/>
      <c r="M8" s="15"/>
      <c r="N8" s="34"/>
    </row>
    <row r="9" spans="1:14" ht="16.5" customHeight="1" x14ac:dyDescent="0.25">
      <c r="A9" s="23"/>
      <c r="B9" s="24"/>
      <c r="C9" s="4"/>
      <c r="D9" s="8"/>
      <c r="E9" s="13"/>
      <c r="F9" s="22"/>
      <c r="G9" s="37"/>
      <c r="H9" s="52"/>
      <c r="I9" s="11"/>
      <c r="J9" s="22"/>
      <c r="K9" s="37"/>
      <c r="L9" s="15"/>
      <c r="M9" s="15"/>
      <c r="N9" s="34"/>
    </row>
    <row r="10" spans="1:14" x14ac:dyDescent="0.25">
      <c r="A10" s="58">
        <v>1</v>
      </c>
      <c r="B10" s="10" t="s">
        <v>15</v>
      </c>
      <c r="C10" s="12">
        <v>34724</v>
      </c>
      <c r="D10" s="55">
        <v>13</v>
      </c>
      <c r="E10" s="55">
        <f>D10/C10*10000</f>
        <v>3.7438083170141687</v>
      </c>
      <c r="F10" s="52">
        <v>11</v>
      </c>
      <c r="G10" s="39">
        <v>3</v>
      </c>
      <c r="H10" s="52">
        <v>135</v>
      </c>
      <c r="I10" s="14">
        <f>H10/C10*10000</f>
        <v>38.878009445916369</v>
      </c>
      <c r="J10" s="14">
        <v>2</v>
      </c>
      <c r="K10" s="39">
        <v>6</v>
      </c>
      <c r="L10" s="15"/>
      <c r="M10" s="15"/>
      <c r="N10" s="34"/>
    </row>
    <row r="11" spans="1:14" x14ac:dyDescent="0.25">
      <c r="A11" s="58">
        <v>2</v>
      </c>
      <c r="B11" s="10" t="s">
        <v>16</v>
      </c>
      <c r="C11" s="12">
        <v>60129</v>
      </c>
      <c r="D11" s="63">
        <v>6</v>
      </c>
      <c r="E11" s="63">
        <f>D11/C11*10000</f>
        <v>0.99785461258294672</v>
      </c>
      <c r="F11" s="52">
        <v>31</v>
      </c>
      <c r="G11" s="39">
        <v>0</v>
      </c>
      <c r="H11" s="52">
        <v>13</v>
      </c>
      <c r="I11" s="14">
        <f>H11/C11*10000</f>
        <v>2.1620183272630511</v>
      </c>
      <c r="J11" s="14">
        <v>42</v>
      </c>
      <c r="K11" s="39">
        <v>0</v>
      </c>
      <c r="L11" s="15"/>
      <c r="M11" s="15"/>
      <c r="N11" s="34"/>
    </row>
    <row r="12" spans="1:14" x14ac:dyDescent="0.25">
      <c r="A12" s="58">
        <v>3</v>
      </c>
      <c r="B12" s="10" t="s">
        <v>17</v>
      </c>
      <c r="C12" s="12">
        <v>27995</v>
      </c>
      <c r="D12" s="55">
        <v>9</v>
      </c>
      <c r="E12" s="55">
        <f>D12/C12*10000</f>
        <v>3.2148597963922128</v>
      </c>
      <c r="F12" s="52">
        <v>16</v>
      </c>
      <c r="G12" s="39">
        <v>0</v>
      </c>
      <c r="H12" s="52">
        <v>15</v>
      </c>
      <c r="I12" s="14">
        <f>H12/C12*10000</f>
        <v>5.3580996606536884</v>
      </c>
      <c r="J12" s="14">
        <v>32</v>
      </c>
      <c r="K12" s="39">
        <v>0</v>
      </c>
      <c r="L12" s="15"/>
      <c r="M12" s="15"/>
      <c r="N12" s="34"/>
    </row>
    <row r="13" spans="1:14" x14ac:dyDescent="0.25">
      <c r="A13" s="58">
        <v>4</v>
      </c>
      <c r="B13" s="10" t="s">
        <v>18</v>
      </c>
      <c r="C13" s="12">
        <v>29384</v>
      </c>
      <c r="D13" s="55">
        <v>2</v>
      </c>
      <c r="E13" s="55">
        <f>D13/C13*10000</f>
        <v>0.68064252654505852</v>
      </c>
      <c r="F13" s="52">
        <v>37</v>
      </c>
      <c r="G13" s="39">
        <v>1</v>
      </c>
      <c r="H13" s="52">
        <v>107</v>
      </c>
      <c r="I13" s="14">
        <f>H13/C13*10000</f>
        <v>36.414375170160632</v>
      </c>
      <c r="J13" s="14">
        <v>3</v>
      </c>
      <c r="K13" s="39">
        <v>10</v>
      </c>
      <c r="L13" s="15"/>
      <c r="M13" s="15"/>
      <c r="N13" s="34"/>
    </row>
    <row r="14" spans="1:14" x14ac:dyDescent="0.25">
      <c r="A14" s="58">
        <v>5</v>
      </c>
      <c r="B14" s="10" t="s">
        <v>19</v>
      </c>
      <c r="C14" s="12">
        <v>24969</v>
      </c>
      <c r="D14" s="55">
        <v>2</v>
      </c>
      <c r="E14" s="55">
        <f>D14/C14*10000</f>
        <v>0.80099323160719282</v>
      </c>
      <c r="F14" s="52">
        <v>35</v>
      </c>
      <c r="G14" s="39">
        <v>0</v>
      </c>
      <c r="H14" s="52">
        <v>30</v>
      </c>
      <c r="I14" s="14">
        <f>H14/C14*10000</f>
        <v>12.014898474107893</v>
      </c>
      <c r="J14" s="14">
        <v>15</v>
      </c>
      <c r="K14" s="39">
        <v>0</v>
      </c>
      <c r="L14" s="15"/>
      <c r="M14" s="15"/>
      <c r="N14" s="34"/>
    </row>
    <row r="15" spans="1:14" x14ac:dyDescent="0.25">
      <c r="A15" s="58">
        <v>6</v>
      </c>
      <c r="B15" s="10" t="s">
        <v>20</v>
      </c>
      <c r="C15" s="12">
        <v>18675</v>
      </c>
      <c r="D15" s="55">
        <v>2</v>
      </c>
      <c r="E15" s="55">
        <f>D15/C15*10000</f>
        <v>1.07095046854083</v>
      </c>
      <c r="F15" s="52">
        <v>28</v>
      </c>
      <c r="G15" s="39">
        <v>0</v>
      </c>
      <c r="H15" s="52">
        <v>8</v>
      </c>
      <c r="I15" s="14">
        <f>H15/C15*10000</f>
        <v>4.2838018741633199</v>
      </c>
      <c r="J15" s="14">
        <v>34</v>
      </c>
      <c r="K15" s="39">
        <v>0</v>
      </c>
      <c r="L15" s="15"/>
      <c r="M15" s="15"/>
      <c r="N15" s="34"/>
    </row>
    <row r="16" spans="1:14" x14ac:dyDescent="0.25">
      <c r="A16" s="58">
        <v>7</v>
      </c>
      <c r="B16" s="10" t="s">
        <v>21</v>
      </c>
      <c r="C16" s="12">
        <v>208914</v>
      </c>
      <c r="D16" s="55">
        <v>12</v>
      </c>
      <c r="E16" s="55">
        <f>D16/C16*10000</f>
        <v>0.57439903500962119</v>
      </c>
      <c r="F16" s="52">
        <v>39</v>
      </c>
      <c r="G16" s="39">
        <v>2</v>
      </c>
      <c r="H16" s="52">
        <v>210</v>
      </c>
      <c r="I16" s="14">
        <f>H16/C16*10000</f>
        <v>10.051983112668371</v>
      </c>
      <c r="J16" s="14">
        <v>23</v>
      </c>
      <c r="K16" s="39">
        <v>17</v>
      </c>
      <c r="L16" s="15"/>
      <c r="M16" s="15"/>
      <c r="N16" s="34"/>
    </row>
    <row r="17" spans="1:14" x14ac:dyDescent="0.25">
      <c r="A17" s="58">
        <v>8</v>
      </c>
      <c r="B17" s="10" t="s">
        <v>22</v>
      </c>
      <c r="C17" s="12">
        <v>19512</v>
      </c>
      <c r="D17" s="55">
        <v>11</v>
      </c>
      <c r="E17" s="55">
        <f>D17/C17*10000</f>
        <v>5.6375563755637552</v>
      </c>
      <c r="F17" s="52">
        <v>4</v>
      </c>
      <c r="G17" s="39">
        <v>1</v>
      </c>
      <c r="H17" s="52">
        <v>35</v>
      </c>
      <c r="I17" s="14">
        <f>H17/C17*10000</f>
        <v>17.937679376793767</v>
      </c>
      <c r="J17" s="14">
        <v>7</v>
      </c>
      <c r="K17" s="39">
        <v>2</v>
      </c>
      <c r="L17" s="15"/>
      <c r="M17" s="15"/>
      <c r="N17" s="34"/>
    </row>
    <row r="18" spans="1:14" x14ac:dyDescent="0.25">
      <c r="A18" s="58">
        <v>9</v>
      </c>
      <c r="B18" s="10" t="s">
        <v>23</v>
      </c>
      <c r="C18" s="12">
        <v>51291</v>
      </c>
      <c r="D18" s="55">
        <v>12</v>
      </c>
      <c r="E18" s="55">
        <f>D18/C18*10000</f>
        <v>2.3395917412411538</v>
      </c>
      <c r="F18" s="52">
        <v>20</v>
      </c>
      <c r="G18" s="39">
        <v>1</v>
      </c>
      <c r="H18" s="52">
        <v>25</v>
      </c>
      <c r="I18" s="14">
        <f>H18/C18*10000</f>
        <v>4.8741494609190692</v>
      </c>
      <c r="J18" s="14">
        <v>33</v>
      </c>
      <c r="K18" s="39">
        <v>2</v>
      </c>
      <c r="L18" s="15"/>
      <c r="M18" s="15"/>
      <c r="N18" s="34"/>
    </row>
    <row r="19" spans="1:14" x14ac:dyDescent="0.25">
      <c r="A19" s="58">
        <v>10</v>
      </c>
      <c r="B19" s="10" t="s">
        <v>24</v>
      </c>
      <c r="C19" s="12">
        <v>12883</v>
      </c>
      <c r="D19" s="55">
        <v>7</v>
      </c>
      <c r="E19" s="55">
        <f>D19/C19*10000</f>
        <v>5.4335170379569977</v>
      </c>
      <c r="F19" s="52">
        <v>5</v>
      </c>
      <c r="G19" s="39">
        <v>1</v>
      </c>
      <c r="H19" s="52">
        <v>15</v>
      </c>
      <c r="I19" s="14">
        <f>H19/C19*10000</f>
        <v>11.643250795622137</v>
      </c>
      <c r="J19" s="14">
        <v>17</v>
      </c>
      <c r="K19" s="39">
        <v>1</v>
      </c>
      <c r="L19" s="15"/>
      <c r="M19" s="15"/>
      <c r="N19" s="34"/>
    </row>
    <row r="20" spans="1:14" x14ac:dyDescent="0.25">
      <c r="A20" s="58">
        <v>11</v>
      </c>
      <c r="B20" s="10" t="s">
        <v>25</v>
      </c>
      <c r="C20" s="12">
        <v>34479</v>
      </c>
      <c r="D20" s="55">
        <v>5</v>
      </c>
      <c r="E20" s="55">
        <f>D20/C20*10000</f>
        <v>1.4501580672293282</v>
      </c>
      <c r="F20" s="52">
        <v>27</v>
      </c>
      <c r="G20" s="39">
        <v>1</v>
      </c>
      <c r="H20" s="52">
        <v>14</v>
      </c>
      <c r="I20" s="14">
        <f>H20/C20*10000</f>
        <v>4.0604425882421182</v>
      </c>
      <c r="J20" s="14">
        <v>35</v>
      </c>
      <c r="K20" s="39">
        <v>1</v>
      </c>
      <c r="L20" s="15"/>
      <c r="M20" s="15"/>
      <c r="N20" s="34"/>
    </row>
    <row r="21" spans="1:14" x14ac:dyDescent="0.25">
      <c r="A21" s="58">
        <v>12</v>
      </c>
      <c r="B21" s="10" t="s">
        <v>26</v>
      </c>
      <c r="C21" s="12">
        <v>33176</v>
      </c>
      <c r="D21" s="55">
        <v>11</v>
      </c>
      <c r="E21" s="55">
        <f>D21/C21*10000</f>
        <v>3.3156498673740051</v>
      </c>
      <c r="F21" s="52">
        <v>15</v>
      </c>
      <c r="G21" s="39">
        <v>1</v>
      </c>
      <c r="H21" s="52">
        <v>37</v>
      </c>
      <c r="I21" s="14">
        <f>H21/C21*10000</f>
        <v>11.152640462985289</v>
      </c>
      <c r="J21" s="14">
        <v>18</v>
      </c>
      <c r="K21" s="39">
        <v>1</v>
      </c>
      <c r="L21" s="15"/>
      <c r="M21" s="15"/>
      <c r="N21" s="34"/>
    </row>
    <row r="22" spans="1:14" x14ac:dyDescent="0.25">
      <c r="A22" s="58">
        <v>13</v>
      </c>
      <c r="B22" s="10" t="s">
        <v>27</v>
      </c>
      <c r="C22" s="12">
        <v>103062</v>
      </c>
      <c r="D22" s="55">
        <v>2</v>
      </c>
      <c r="E22" s="13">
        <f>D22/C22*10000</f>
        <v>0.1940579457025868</v>
      </c>
      <c r="F22" s="52">
        <v>44</v>
      </c>
      <c r="G22" s="39">
        <v>0</v>
      </c>
      <c r="H22" s="52">
        <v>37</v>
      </c>
      <c r="I22" s="14">
        <f>H22/C22*10000</f>
        <v>3.5900719954978557</v>
      </c>
      <c r="J22" s="14">
        <v>38</v>
      </c>
      <c r="K22" s="39">
        <v>0</v>
      </c>
      <c r="L22" s="15"/>
      <c r="M22" s="15"/>
      <c r="N22" s="34"/>
    </row>
    <row r="23" spans="1:14" x14ac:dyDescent="0.25">
      <c r="A23" s="58">
        <v>14</v>
      </c>
      <c r="B23" s="10" t="s">
        <v>28</v>
      </c>
      <c r="C23" s="12">
        <v>41587</v>
      </c>
      <c r="D23" s="55">
        <v>8</v>
      </c>
      <c r="E23" s="55">
        <f>D23/C23*10000</f>
        <v>1.9236780724745715</v>
      </c>
      <c r="F23" s="52">
        <v>23</v>
      </c>
      <c r="G23" s="39">
        <v>3</v>
      </c>
      <c r="H23" s="52">
        <v>46</v>
      </c>
      <c r="I23" s="14">
        <f>H23/C23*10000</f>
        <v>11.061148916728786</v>
      </c>
      <c r="J23" s="14">
        <v>20</v>
      </c>
      <c r="K23" s="39">
        <v>14</v>
      </c>
      <c r="L23" s="15"/>
      <c r="M23" s="15"/>
      <c r="N23" s="34"/>
    </row>
    <row r="24" spans="1:14" x14ac:dyDescent="0.25">
      <c r="A24" s="58">
        <v>15</v>
      </c>
      <c r="B24" s="10" t="s">
        <v>29</v>
      </c>
      <c r="C24" s="12">
        <v>15935</v>
      </c>
      <c r="D24" s="55">
        <v>8</v>
      </c>
      <c r="E24" s="55">
        <f>D24/C24*10000</f>
        <v>5.020395356134296</v>
      </c>
      <c r="F24" s="52">
        <v>7</v>
      </c>
      <c r="G24" s="39">
        <v>3</v>
      </c>
      <c r="H24" s="52">
        <v>24</v>
      </c>
      <c r="I24" s="14">
        <f>H24/C24*10000</f>
        <v>15.061186068402886</v>
      </c>
      <c r="J24" s="14">
        <v>10</v>
      </c>
      <c r="K24" s="39">
        <v>4</v>
      </c>
      <c r="L24" s="15"/>
      <c r="M24" s="15"/>
      <c r="N24" s="34"/>
    </row>
    <row r="25" spans="1:14" x14ac:dyDescent="0.25">
      <c r="A25" s="58">
        <v>16</v>
      </c>
      <c r="B25" s="10" t="s">
        <v>30</v>
      </c>
      <c r="C25" s="12">
        <v>51567</v>
      </c>
      <c r="D25" s="55">
        <v>3</v>
      </c>
      <c r="E25" s="55">
        <f>D25/C25*10000</f>
        <v>0.58176740938972593</v>
      </c>
      <c r="F25" s="52">
        <v>38</v>
      </c>
      <c r="G25" s="39">
        <v>1</v>
      </c>
      <c r="H25" s="52">
        <v>33</v>
      </c>
      <c r="I25" s="14">
        <f>H25/C25*10000</f>
        <v>6.3994415032869867</v>
      </c>
      <c r="J25" s="14">
        <v>30</v>
      </c>
      <c r="K25" s="39">
        <v>1</v>
      </c>
      <c r="L25" s="15"/>
      <c r="M25" s="15"/>
      <c r="N25" s="34"/>
    </row>
    <row r="26" spans="1:14" x14ac:dyDescent="0.25">
      <c r="A26" s="58">
        <v>17</v>
      </c>
      <c r="B26" s="10" t="s">
        <v>31</v>
      </c>
      <c r="C26" s="12">
        <v>533839</v>
      </c>
      <c r="D26" s="55">
        <v>22</v>
      </c>
      <c r="E26" s="13">
        <f>D26/C26*10000</f>
        <v>0.41210926889942473</v>
      </c>
      <c r="F26" s="52">
        <v>43</v>
      </c>
      <c r="G26" s="39">
        <v>14</v>
      </c>
      <c r="H26" s="52">
        <v>531</v>
      </c>
      <c r="I26" s="14">
        <f>H26/C26*10000</f>
        <v>9.9468191720724803</v>
      </c>
      <c r="J26" s="14">
        <v>24</v>
      </c>
      <c r="K26" s="39">
        <v>45</v>
      </c>
      <c r="L26" s="15"/>
      <c r="M26" s="15"/>
      <c r="N26" s="34"/>
    </row>
    <row r="27" spans="1:14" x14ac:dyDescent="0.25">
      <c r="A27" s="58">
        <v>18</v>
      </c>
      <c r="B27" s="10" t="s">
        <v>32</v>
      </c>
      <c r="C27" s="12">
        <v>21569</v>
      </c>
      <c r="D27" s="55">
        <v>8</v>
      </c>
      <c r="E27" s="55">
        <f>D27/C27*10000</f>
        <v>3.7090268440817842</v>
      </c>
      <c r="F27" s="52">
        <v>13</v>
      </c>
      <c r="G27" s="39">
        <v>2</v>
      </c>
      <c r="H27" s="52">
        <v>31</v>
      </c>
      <c r="I27" s="14">
        <f>H27/C27*10000</f>
        <v>14.372479020816913</v>
      </c>
      <c r="J27" s="14">
        <v>12</v>
      </c>
      <c r="K27" s="39">
        <v>5</v>
      </c>
      <c r="L27" s="15"/>
      <c r="M27" s="15"/>
      <c r="N27" s="34"/>
    </row>
    <row r="28" spans="1:14" x14ac:dyDescent="0.25">
      <c r="A28" s="58">
        <v>19</v>
      </c>
      <c r="B28" s="10" t="s">
        <v>33</v>
      </c>
      <c r="C28" s="12">
        <v>85606</v>
      </c>
      <c r="D28" s="55">
        <v>8</v>
      </c>
      <c r="E28" s="55">
        <f>D28/C28*10000</f>
        <v>0.93451393593906973</v>
      </c>
      <c r="F28" s="52">
        <v>34</v>
      </c>
      <c r="G28" s="39">
        <v>1</v>
      </c>
      <c r="H28" s="52">
        <v>31</v>
      </c>
      <c r="I28" s="14">
        <f>H28/C28*10000</f>
        <v>3.6212415017638953</v>
      </c>
      <c r="J28" s="14">
        <v>37</v>
      </c>
      <c r="K28" s="39">
        <v>1</v>
      </c>
      <c r="L28" s="15"/>
      <c r="M28" s="15"/>
      <c r="N28" s="34"/>
    </row>
    <row r="29" spans="1:14" x14ac:dyDescent="0.25">
      <c r="A29" s="58">
        <v>20</v>
      </c>
      <c r="B29" s="10" t="s">
        <v>34</v>
      </c>
      <c r="C29" s="12">
        <v>53698</v>
      </c>
      <c r="D29" s="55">
        <v>9</v>
      </c>
      <c r="E29" s="55">
        <f>D29/C29*10000</f>
        <v>1.6760400759804834</v>
      </c>
      <c r="F29" s="52">
        <v>25</v>
      </c>
      <c r="G29" s="39">
        <v>2</v>
      </c>
      <c r="H29" s="52">
        <v>82</v>
      </c>
      <c r="I29" s="14">
        <f>H29/C29*10000</f>
        <v>15.270587358933293</v>
      </c>
      <c r="J29" s="14">
        <v>9</v>
      </c>
      <c r="K29" s="39">
        <v>8</v>
      </c>
      <c r="L29" s="15"/>
      <c r="M29" s="15"/>
      <c r="N29" s="34"/>
    </row>
    <row r="30" spans="1:14" x14ac:dyDescent="0.25">
      <c r="A30" s="58">
        <v>21</v>
      </c>
      <c r="B30" s="10" t="s">
        <v>35</v>
      </c>
      <c r="C30" s="12">
        <v>165915</v>
      </c>
      <c r="D30" s="63">
        <v>7</v>
      </c>
      <c r="E30" s="13">
        <f>D30/C30*10000</f>
        <v>0.42190278154476685</v>
      </c>
      <c r="F30" s="52">
        <v>42</v>
      </c>
      <c r="G30" s="39">
        <v>3</v>
      </c>
      <c r="H30" s="52">
        <v>22</v>
      </c>
      <c r="I30" s="14">
        <f>H30/C30*10000</f>
        <v>1.3259801705692675</v>
      </c>
      <c r="J30" s="14">
        <v>45</v>
      </c>
      <c r="K30" s="39">
        <v>3</v>
      </c>
      <c r="L30" s="15"/>
      <c r="M30" s="15"/>
      <c r="N30" s="34"/>
    </row>
    <row r="31" spans="1:14" x14ac:dyDescent="0.25">
      <c r="A31" s="58">
        <v>22</v>
      </c>
      <c r="B31" s="10" t="s">
        <v>36</v>
      </c>
      <c r="C31" s="12">
        <v>13415</v>
      </c>
      <c r="D31" s="55">
        <v>5</v>
      </c>
      <c r="E31" s="55">
        <f>D31/C31*10000</f>
        <v>3.7271710771524411</v>
      </c>
      <c r="F31" s="52">
        <v>12</v>
      </c>
      <c r="G31" s="39">
        <v>0</v>
      </c>
      <c r="H31" s="52">
        <v>16</v>
      </c>
      <c r="I31" s="14">
        <f>H31/C31*10000</f>
        <v>11.926947446887811</v>
      </c>
      <c r="J31" s="14">
        <v>16</v>
      </c>
      <c r="K31" s="39">
        <v>0</v>
      </c>
      <c r="L31" s="15"/>
      <c r="M31" s="15"/>
      <c r="N31" s="34"/>
    </row>
    <row r="32" spans="1:14" x14ac:dyDescent="0.25">
      <c r="A32" s="58">
        <v>23</v>
      </c>
      <c r="B32" s="10" t="s">
        <v>37</v>
      </c>
      <c r="C32" s="12">
        <v>14747</v>
      </c>
      <c r="D32" s="55">
        <v>6</v>
      </c>
      <c r="E32" s="55">
        <f>D32/C32*10000</f>
        <v>4.0686241269410726</v>
      </c>
      <c r="F32" s="52">
        <v>9</v>
      </c>
      <c r="G32" s="39">
        <v>0</v>
      </c>
      <c r="H32" s="52">
        <v>22</v>
      </c>
      <c r="I32" s="14">
        <f>H32/C32*10000</f>
        <v>14.918288465450599</v>
      </c>
      <c r="J32" s="14">
        <v>11</v>
      </c>
      <c r="K32" s="39">
        <v>0</v>
      </c>
      <c r="L32" s="15"/>
      <c r="M32" s="15"/>
      <c r="N32" s="34"/>
    </row>
    <row r="33" spans="1:14" x14ac:dyDescent="0.25">
      <c r="A33" s="58">
        <v>24</v>
      </c>
      <c r="B33" s="10" t="s">
        <v>38</v>
      </c>
      <c r="C33" s="12">
        <v>50840</v>
      </c>
      <c r="D33" s="55">
        <v>10</v>
      </c>
      <c r="E33" s="63">
        <f>D33/C33*10000</f>
        <v>1.966955153422502</v>
      </c>
      <c r="F33" s="52">
        <v>22</v>
      </c>
      <c r="G33" s="39">
        <v>3</v>
      </c>
      <c r="H33" s="52">
        <v>48</v>
      </c>
      <c r="I33" s="14">
        <f>H33/C33*10000</f>
        <v>9.4413847364280095</v>
      </c>
      <c r="J33" s="14">
        <v>25</v>
      </c>
      <c r="K33" s="39">
        <v>9</v>
      </c>
      <c r="L33" s="15"/>
      <c r="M33" s="15"/>
      <c r="N33" s="34"/>
    </row>
    <row r="34" spans="1:14" x14ac:dyDescent="0.25">
      <c r="A34" s="58">
        <v>25</v>
      </c>
      <c r="B34" s="10" t="s">
        <v>39</v>
      </c>
      <c r="C34" s="12">
        <v>47423</v>
      </c>
      <c r="D34" s="55">
        <v>5</v>
      </c>
      <c r="E34" s="55">
        <f>D34/C34*10000</f>
        <v>1.0543407207473168</v>
      </c>
      <c r="F34" s="52">
        <v>29</v>
      </c>
      <c r="G34" s="39">
        <v>1</v>
      </c>
      <c r="H34" s="52">
        <v>34</v>
      </c>
      <c r="I34" s="14">
        <f>H34/C34*10000</f>
        <v>7.169516901081753</v>
      </c>
      <c r="J34" s="14">
        <v>28</v>
      </c>
      <c r="K34" s="39">
        <v>1</v>
      </c>
      <c r="L34" s="15"/>
      <c r="M34" s="15"/>
      <c r="N34" s="34"/>
    </row>
    <row r="35" spans="1:14" x14ac:dyDescent="0.25">
      <c r="A35" s="58">
        <v>26</v>
      </c>
      <c r="B35" s="10" t="s">
        <v>40</v>
      </c>
      <c r="C35" s="12">
        <v>81069</v>
      </c>
      <c r="D35" s="55">
        <v>33</v>
      </c>
      <c r="E35" s="55">
        <f>D35/C35*10000</f>
        <v>4.0706065203715358</v>
      </c>
      <c r="F35" s="52">
        <v>8</v>
      </c>
      <c r="G35" s="39">
        <v>5</v>
      </c>
      <c r="H35" s="52">
        <v>138</v>
      </c>
      <c r="I35" s="14">
        <f>H35/C35*10000</f>
        <v>17.022536357917328</v>
      </c>
      <c r="J35" s="14">
        <v>8</v>
      </c>
      <c r="K35" s="39">
        <v>11</v>
      </c>
      <c r="L35" s="15"/>
      <c r="M35" s="15"/>
      <c r="N35" s="34"/>
    </row>
    <row r="36" spans="1:14" x14ac:dyDescent="0.25">
      <c r="A36" s="58">
        <v>27</v>
      </c>
      <c r="B36" s="10" t="s">
        <v>41</v>
      </c>
      <c r="C36" s="12">
        <v>41611</v>
      </c>
      <c r="D36" s="55">
        <v>10</v>
      </c>
      <c r="E36" s="55">
        <f>D36/C36*10000</f>
        <v>2.4032106894811469</v>
      </c>
      <c r="F36" s="52">
        <v>19</v>
      </c>
      <c r="G36" s="39">
        <v>1</v>
      </c>
      <c r="H36" s="52">
        <v>46</v>
      </c>
      <c r="I36" s="14">
        <f>H36/C36*10000</f>
        <v>11.054769171613275</v>
      </c>
      <c r="J36" s="14">
        <v>21</v>
      </c>
      <c r="K36" s="39">
        <v>1</v>
      </c>
      <c r="L36" s="15"/>
      <c r="M36" s="15"/>
      <c r="N36" s="34"/>
    </row>
    <row r="37" spans="1:14" x14ac:dyDescent="0.25">
      <c r="A37" s="58">
        <v>28</v>
      </c>
      <c r="B37" s="10" t="s">
        <v>42</v>
      </c>
      <c r="C37" s="12">
        <v>30064</v>
      </c>
      <c r="D37" s="55">
        <v>8</v>
      </c>
      <c r="E37" s="55">
        <f>D37/C37*10000</f>
        <v>2.6609898882384244</v>
      </c>
      <c r="F37" s="52">
        <v>18</v>
      </c>
      <c r="G37" s="39">
        <v>1</v>
      </c>
      <c r="H37" s="52">
        <v>21</v>
      </c>
      <c r="I37" s="14">
        <f>H37/C37*10000</f>
        <v>6.985098456625864</v>
      </c>
      <c r="J37" s="14">
        <v>29</v>
      </c>
      <c r="K37" s="39">
        <v>1</v>
      </c>
      <c r="L37" s="15"/>
      <c r="M37" s="15"/>
      <c r="N37" s="34"/>
    </row>
    <row r="38" spans="1:14" x14ac:dyDescent="0.25">
      <c r="A38" s="58">
        <v>29</v>
      </c>
      <c r="B38" s="10" t="s">
        <v>43</v>
      </c>
      <c r="C38" s="12">
        <v>27686</v>
      </c>
      <c r="D38" s="55">
        <v>2</v>
      </c>
      <c r="E38" s="55">
        <f>D38/C38*10000</f>
        <v>0.72238676587444917</v>
      </c>
      <c r="F38" s="52">
        <v>36</v>
      </c>
      <c r="G38" s="39">
        <v>1</v>
      </c>
      <c r="H38" s="52">
        <v>26</v>
      </c>
      <c r="I38" s="14">
        <f>H38/C38*10000</f>
        <v>9.3910279563678394</v>
      </c>
      <c r="J38" s="14">
        <v>26</v>
      </c>
      <c r="K38" s="39">
        <v>2</v>
      </c>
      <c r="L38" s="15"/>
      <c r="M38" s="15"/>
      <c r="N38" s="34"/>
    </row>
    <row r="39" spans="1:14" x14ac:dyDescent="0.25">
      <c r="A39" s="58">
        <v>30</v>
      </c>
      <c r="B39" s="10" t="s">
        <v>44</v>
      </c>
      <c r="C39" s="12">
        <v>19326</v>
      </c>
      <c r="D39" s="55">
        <v>1</v>
      </c>
      <c r="E39" s="55">
        <f>D39/C39*10000</f>
        <v>0.51743764876332399</v>
      </c>
      <c r="F39" s="52">
        <v>40</v>
      </c>
      <c r="G39" s="39">
        <v>0</v>
      </c>
      <c r="H39" s="52">
        <v>5</v>
      </c>
      <c r="I39" s="14">
        <f>H39/C39*10000</f>
        <v>2.58718824381662</v>
      </c>
      <c r="J39" s="14">
        <v>41</v>
      </c>
      <c r="K39" s="39">
        <v>0</v>
      </c>
      <c r="L39" s="15"/>
      <c r="M39" s="15"/>
      <c r="N39" s="34"/>
    </row>
    <row r="40" spans="1:14" x14ac:dyDescent="0.25">
      <c r="A40" s="58">
        <v>31</v>
      </c>
      <c r="B40" s="10" t="s">
        <v>45</v>
      </c>
      <c r="C40" s="12">
        <v>276326</v>
      </c>
      <c r="D40" s="55">
        <v>28</v>
      </c>
      <c r="E40" s="55">
        <f>D40/C40*10000</f>
        <v>1.0132958896376021</v>
      </c>
      <c r="F40" s="52">
        <v>30</v>
      </c>
      <c r="G40" s="39">
        <v>9</v>
      </c>
      <c r="H40" s="52">
        <v>333</v>
      </c>
      <c r="I40" s="14">
        <f>H40/C40*10000</f>
        <v>12.050983258904337</v>
      </c>
      <c r="J40" s="14">
        <v>14</v>
      </c>
      <c r="K40" s="39">
        <v>22</v>
      </c>
      <c r="L40" s="15"/>
      <c r="M40" s="15"/>
      <c r="N40" s="34"/>
    </row>
    <row r="41" spans="1:14" x14ac:dyDescent="0.25">
      <c r="A41" s="58">
        <v>32</v>
      </c>
      <c r="B41" s="10" t="s">
        <v>46</v>
      </c>
      <c r="C41" s="12">
        <v>12782</v>
      </c>
      <c r="D41" s="55">
        <v>8</v>
      </c>
      <c r="E41" s="55">
        <f>D41/C41*10000</f>
        <v>6.2588014395243308</v>
      </c>
      <c r="F41" s="52">
        <v>3</v>
      </c>
      <c r="G41" s="39">
        <v>1</v>
      </c>
      <c r="H41" s="52">
        <v>57</v>
      </c>
      <c r="I41" s="14">
        <f>H41/C41*10000</f>
        <v>44.593960256610863</v>
      </c>
      <c r="J41" s="14">
        <v>1</v>
      </c>
      <c r="K41" s="39">
        <v>4</v>
      </c>
      <c r="L41" s="15"/>
      <c r="M41" s="15"/>
      <c r="N41" s="34"/>
    </row>
    <row r="42" spans="1:14" x14ac:dyDescent="0.25">
      <c r="A42" s="58">
        <v>33</v>
      </c>
      <c r="B42" s="10" t="s">
        <v>47</v>
      </c>
      <c r="C42" s="12">
        <v>55344</v>
      </c>
      <c r="D42" s="55">
        <v>12</v>
      </c>
      <c r="E42" s="55">
        <f>D42/C42*10000</f>
        <v>2.1682567215958368</v>
      </c>
      <c r="F42" s="52">
        <v>21</v>
      </c>
      <c r="G42" s="39">
        <v>4</v>
      </c>
      <c r="H42" s="52">
        <v>58</v>
      </c>
      <c r="I42" s="14">
        <f>H42/C42*10000</f>
        <v>10.479907487713211</v>
      </c>
      <c r="J42" s="14">
        <v>22</v>
      </c>
      <c r="K42" s="39">
        <v>4</v>
      </c>
      <c r="L42" s="15"/>
      <c r="M42" s="15"/>
      <c r="N42" s="34"/>
    </row>
    <row r="43" spans="1:14" x14ac:dyDescent="0.25">
      <c r="A43" s="58">
        <v>34</v>
      </c>
      <c r="B43" s="10" t="s">
        <v>48</v>
      </c>
      <c r="C43" s="12">
        <v>45054</v>
      </c>
      <c r="D43" s="55">
        <v>2</v>
      </c>
      <c r="E43" s="13">
        <f>D43/C43*10000</f>
        <v>0.44391175034403157</v>
      </c>
      <c r="F43" s="52">
        <v>41</v>
      </c>
      <c r="G43" s="39">
        <v>0</v>
      </c>
      <c r="H43" s="52">
        <v>7</v>
      </c>
      <c r="I43" s="14">
        <f>H43/C43*10000</f>
        <v>1.5536911262041104</v>
      </c>
      <c r="J43" s="14">
        <v>43</v>
      </c>
      <c r="K43" s="39">
        <v>0</v>
      </c>
      <c r="L43" s="15"/>
      <c r="M43" s="15"/>
      <c r="N43" s="34"/>
    </row>
    <row r="44" spans="1:14" x14ac:dyDescent="0.25">
      <c r="A44" s="58">
        <v>35</v>
      </c>
      <c r="B44" s="10" t="s">
        <v>49</v>
      </c>
      <c r="C44" s="12">
        <v>24784</v>
      </c>
      <c r="D44" s="55">
        <v>9</v>
      </c>
      <c r="E44" s="55">
        <f>D44/C44*10000</f>
        <v>3.6313750806972238</v>
      </c>
      <c r="F44" s="52">
        <v>14</v>
      </c>
      <c r="G44" s="39">
        <v>1</v>
      </c>
      <c r="H44" s="52">
        <v>33</v>
      </c>
      <c r="I44" s="14">
        <f>H44/C44*10000</f>
        <v>13.315041962556487</v>
      </c>
      <c r="J44" s="14">
        <v>13</v>
      </c>
      <c r="K44" s="39">
        <v>1</v>
      </c>
      <c r="L44" s="15"/>
      <c r="M44" s="15"/>
      <c r="N44" s="34"/>
    </row>
    <row r="45" spans="1:14" x14ac:dyDescent="0.25">
      <c r="A45" s="58">
        <v>36</v>
      </c>
      <c r="B45" s="10" t="s">
        <v>50</v>
      </c>
      <c r="C45" s="12">
        <v>30810</v>
      </c>
      <c r="D45" s="55">
        <v>3</v>
      </c>
      <c r="E45" s="55">
        <f>D45/C45*10000</f>
        <v>0.97370983446932813</v>
      </c>
      <c r="F45" s="52">
        <v>32</v>
      </c>
      <c r="G45" s="39">
        <v>0</v>
      </c>
      <c r="H45" s="52">
        <v>17</v>
      </c>
      <c r="I45" s="14">
        <f>H45/C45*10000</f>
        <v>5.5176890619928596</v>
      </c>
      <c r="J45" s="14">
        <v>31</v>
      </c>
      <c r="K45" s="39">
        <v>0</v>
      </c>
      <c r="L45" s="15"/>
      <c r="M45" s="15"/>
      <c r="N45" s="34"/>
    </row>
    <row r="46" spans="1:14" x14ac:dyDescent="0.25">
      <c r="A46" s="58">
        <v>37</v>
      </c>
      <c r="B46" s="10" t="s">
        <v>51</v>
      </c>
      <c r="C46" s="12">
        <v>34230</v>
      </c>
      <c r="D46" s="55">
        <v>5</v>
      </c>
      <c r="E46" s="55">
        <f>D46/C46*10000</f>
        <v>1.4607069821793748</v>
      </c>
      <c r="F46" s="52">
        <v>26</v>
      </c>
      <c r="G46" s="39">
        <v>1</v>
      </c>
      <c r="H46" s="52">
        <v>38</v>
      </c>
      <c r="I46" s="14">
        <f>H46/C46*10000</f>
        <v>11.10137306456325</v>
      </c>
      <c r="J46" s="14">
        <v>19</v>
      </c>
      <c r="K46" s="39">
        <v>3</v>
      </c>
      <c r="L46" s="15"/>
      <c r="M46" s="15"/>
      <c r="N46" s="34"/>
    </row>
    <row r="47" spans="1:14" x14ac:dyDescent="0.25">
      <c r="A47" s="58">
        <v>38</v>
      </c>
      <c r="B47" s="10" t="s">
        <v>52</v>
      </c>
      <c r="C47" s="12">
        <v>18599</v>
      </c>
      <c r="D47" s="63">
        <v>7</v>
      </c>
      <c r="E47" s="63">
        <f>D47/C47*10000</f>
        <v>3.7636432066240122</v>
      </c>
      <c r="F47" s="52">
        <v>10</v>
      </c>
      <c r="G47" s="39">
        <v>5</v>
      </c>
      <c r="H47" s="52">
        <v>39</v>
      </c>
      <c r="I47" s="14">
        <f>H47/C47*10000</f>
        <v>20.968869294048066</v>
      </c>
      <c r="J47" s="14">
        <v>5</v>
      </c>
      <c r="K47" s="39">
        <v>12</v>
      </c>
      <c r="L47" s="15"/>
      <c r="M47" s="15"/>
      <c r="N47" s="34"/>
    </row>
    <row r="48" spans="1:14" x14ac:dyDescent="0.25">
      <c r="A48" s="58">
        <v>39</v>
      </c>
      <c r="B48" s="10" t="s">
        <v>53</v>
      </c>
      <c r="C48" s="12">
        <v>21584</v>
      </c>
      <c r="D48" s="55">
        <v>11</v>
      </c>
      <c r="E48" s="55">
        <f>D48/C48*10000</f>
        <v>5.0963676797627873</v>
      </c>
      <c r="F48" s="52">
        <v>6</v>
      </c>
      <c r="G48" s="39">
        <v>1</v>
      </c>
      <c r="H48" s="52">
        <v>17</v>
      </c>
      <c r="I48" s="14">
        <f>H48/C48*10000</f>
        <v>7.8762045959970353</v>
      </c>
      <c r="J48" s="14">
        <v>27</v>
      </c>
      <c r="K48" s="39">
        <v>1</v>
      </c>
      <c r="L48" s="15"/>
      <c r="M48" s="15"/>
      <c r="N48" s="34"/>
    </row>
    <row r="49" spans="1:14" x14ac:dyDescent="0.25">
      <c r="A49" s="58">
        <v>40</v>
      </c>
      <c r="B49" s="10" t="s">
        <v>54</v>
      </c>
      <c r="C49" s="12">
        <v>42511</v>
      </c>
      <c r="D49" s="55">
        <v>4</v>
      </c>
      <c r="E49" s="55">
        <f>D49/C49*10000</f>
        <v>0.94093293500505759</v>
      </c>
      <c r="F49" s="52">
        <v>33</v>
      </c>
      <c r="G49" s="39">
        <v>0</v>
      </c>
      <c r="H49" s="52">
        <v>12</v>
      </c>
      <c r="I49" s="14">
        <f>H49/C49*10000</f>
        <v>2.8227988050151724</v>
      </c>
      <c r="J49" s="14">
        <v>40</v>
      </c>
      <c r="K49" s="39">
        <v>0</v>
      </c>
      <c r="L49" s="15"/>
      <c r="M49" s="15"/>
      <c r="N49" s="34"/>
    </row>
    <row r="50" spans="1:14" x14ac:dyDescent="0.25">
      <c r="A50" s="58">
        <v>41</v>
      </c>
      <c r="B50" s="10" t="s">
        <v>55</v>
      </c>
      <c r="C50" s="12">
        <v>13778</v>
      </c>
      <c r="D50" s="55">
        <v>13</v>
      </c>
      <c r="E50" s="63">
        <f>D50/C50*10000</f>
        <v>9.4353316881985769</v>
      </c>
      <c r="F50" s="52">
        <v>1</v>
      </c>
      <c r="G50" s="39">
        <v>12</v>
      </c>
      <c r="H50" s="52">
        <v>26</v>
      </c>
      <c r="I50" s="14">
        <f>H50/C50*10000</f>
        <v>18.870663376397154</v>
      </c>
      <c r="J50" s="14">
        <v>6</v>
      </c>
      <c r="K50" s="39">
        <v>15</v>
      </c>
      <c r="L50" s="15"/>
      <c r="M50" s="15"/>
      <c r="N50" s="34"/>
    </row>
    <row r="51" spans="1:14" x14ac:dyDescent="0.25">
      <c r="A51" s="58">
        <v>42</v>
      </c>
      <c r="B51" s="10" t="s">
        <v>56</v>
      </c>
      <c r="C51" s="12">
        <v>18682</v>
      </c>
      <c r="D51" s="55">
        <v>6</v>
      </c>
      <c r="E51" s="63">
        <f>D51/C51*10000</f>
        <v>3.2116475752060807</v>
      </c>
      <c r="F51" s="52">
        <v>17</v>
      </c>
      <c r="G51" s="39">
        <v>0</v>
      </c>
      <c r="H51" s="52">
        <v>7</v>
      </c>
      <c r="I51" s="14">
        <f>H51/C51*10000</f>
        <v>3.7469221710737606</v>
      </c>
      <c r="J51" s="14">
        <v>36</v>
      </c>
      <c r="K51" s="39">
        <v>0</v>
      </c>
      <c r="L51" s="15"/>
      <c r="M51" s="15"/>
      <c r="N51" s="34"/>
    </row>
    <row r="52" spans="1:14" x14ac:dyDescent="0.25">
      <c r="A52" s="58">
        <v>43</v>
      </c>
      <c r="B52" s="10" t="s">
        <v>57</v>
      </c>
      <c r="C52" s="12">
        <v>75675</v>
      </c>
      <c r="D52" s="55">
        <v>13</v>
      </c>
      <c r="E52" s="63">
        <f>D52/C52*10000</f>
        <v>1.7178724810042945</v>
      </c>
      <c r="F52" s="52">
        <v>24</v>
      </c>
      <c r="G52" s="39">
        <v>3</v>
      </c>
      <c r="H52" s="52">
        <v>23</v>
      </c>
      <c r="I52" s="14">
        <f>H52/C52*10000</f>
        <v>3.0393128510075984</v>
      </c>
      <c r="J52" s="14">
        <v>39</v>
      </c>
      <c r="K52" s="39">
        <v>5</v>
      </c>
      <c r="L52" s="15"/>
      <c r="M52" s="15"/>
      <c r="N52" s="34"/>
    </row>
    <row r="53" spans="1:14" ht="16.5" thickBot="1" x14ac:dyDescent="0.3">
      <c r="A53" s="26">
        <v>44</v>
      </c>
      <c r="B53" s="27" t="s">
        <v>58</v>
      </c>
      <c r="C53" s="35">
        <v>20248</v>
      </c>
      <c r="D53" s="28">
        <v>13</v>
      </c>
      <c r="E53" s="28">
        <f>D53/C53*10000</f>
        <v>6.4203871987356766</v>
      </c>
      <c r="F53" s="29">
        <v>2</v>
      </c>
      <c r="G53" s="40">
        <v>2</v>
      </c>
      <c r="H53" s="29">
        <v>65</v>
      </c>
      <c r="I53" s="31">
        <f>H53/C53*10000</f>
        <v>32.101935993678389</v>
      </c>
      <c r="J53" s="31">
        <v>4</v>
      </c>
      <c r="K53" s="40">
        <v>3</v>
      </c>
      <c r="L53" s="15"/>
      <c r="M53" s="15"/>
      <c r="N53" s="34"/>
    </row>
  </sheetData>
  <sortState ref="B10:K53">
    <sortCondition ref="B10:B53"/>
  </sortState>
  <mergeCells count="12">
    <mergeCell ref="A1:K1"/>
    <mergeCell ref="A2:A4"/>
    <mergeCell ref="B2:B4"/>
    <mergeCell ref="C2:C4"/>
    <mergeCell ref="A8:B8"/>
    <mergeCell ref="D2:G2"/>
    <mergeCell ref="H2:K2"/>
    <mergeCell ref="K3:K4"/>
    <mergeCell ref="A5:B5"/>
    <mergeCell ref="D3:F3"/>
    <mergeCell ref="G3:G4"/>
    <mergeCell ref="H3:J3"/>
  </mergeCells>
  <conditionalFormatting sqref="A2:A3 A6:A7">
    <cfRule type="duplicateValues" dxfId="1" priority="5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70" zoomScaleNormal="7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2" customWidth="1"/>
    <col min="4" max="4" width="12.28515625" style="1" customWidth="1"/>
    <col min="5" max="5" width="11.140625" style="1" customWidth="1"/>
    <col min="6" max="6" width="9.28515625" style="1" customWidth="1"/>
    <col min="7" max="7" width="9.85546875" style="1" customWidth="1"/>
    <col min="8" max="8" width="9.5703125" style="1" customWidth="1"/>
    <col min="9" max="9" width="11.140625" style="1" customWidth="1"/>
    <col min="10" max="10" width="9.28515625" style="1" customWidth="1"/>
    <col min="11" max="11" width="12.140625" style="1" customWidth="1"/>
    <col min="12" max="12" width="6.85546875" style="1" customWidth="1"/>
    <col min="13" max="13" width="10.7109375" style="1" bestFit="1" customWidth="1"/>
    <col min="14" max="16384" width="9.140625" style="1"/>
  </cols>
  <sheetData>
    <row r="1" spans="1:16" ht="42" customHeight="1" thickBot="1" x14ac:dyDescent="0.3">
      <c r="A1" s="66" t="s">
        <v>62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6" ht="29.25" customHeight="1" x14ac:dyDescent="0.25">
      <c r="A2" s="67" t="s">
        <v>0</v>
      </c>
      <c r="B2" s="69" t="s">
        <v>1</v>
      </c>
      <c r="C2" s="71" t="s">
        <v>2</v>
      </c>
      <c r="D2" s="78" t="s">
        <v>6</v>
      </c>
      <c r="E2" s="76"/>
      <c r="F2" s="76"/>
      <c r="G2" s="76"/>
      <c r="H2" s="76"/>
      <c r="I2" s="76"/>
      <c r="J2" s="76"/>
      <c r="K2" s="77"/>
    </row>
    <row r="3" spans="1:16" ht="28.5" customHeight="1" x14ac:dyDescent="0.25">
      <c r="A3" s="68"/>
      <c r="B3" s="70"/>
      <c r="C3" s="72"/>
      <c r="D3" s="83" t="s">
        <v>64</v>
      </c>
      <c r="E3" s="81"/>
      <c r="F3" s="82"/>
      <c r="G3" s="84" t="s">
        <v>7</v>
      </c>
      <c r="H3" s="80" t="s">
        <v>61</v>
      </c>
      <c r="I3" s="81"/>
      <c r="J3" s="82"/>
      <c r="K3" s="79" t="s">
        <v>63</v>
      </c>
    </row>
    <row r="4" spans="1:16" ht="105.75" customHeight="1" x14ac:dyDescent="0.25">
      <c r="A4" s="68"/>
      <c r="B4" s="70"/>
      <c r="C4" s="72"/>
      <c r="D4" s="58" t="s">
        <v>9</v>
      </c>
      <c r="E4" s="52" t="s">
        <v>8</v>
      </c>
      <c r="F4" s="52" t="s">
        <v>11</v>
      </c>
      <c r="G4" s="85"/>
      <c r="H4" s="52" t="s">
        <v>9</v>
      </c>
      <c r="I4" s="52" t="s">
        <v>8</v>
      </c>
      <c r="J4" s="52" t="s">
        <v>11</v>
      </c>
      <c r="K4" s="79"/>
    </row>
    <row r="5" spans="1:16" ht="28.5" customHeight="1" x14ac:dyDescent="0.25">
      <c r="A5" s="68" t="s">
        <v>12</v>
      </c>
      <c r="B5" s="70"/>
      <c r="C5" s="4">
        <f>C6+C8</f>
        <v>3902888</v>
      </c>
      <c r="D5" s="41">
        <f>D6+D8</f>
        <v>10248</v>
      </c>
      <c r="E5" s="5">
        <f>D5/C5*10000</f>
        <v>26.25747907703219</v>
      </c>
      <c r="F5" s="4"/>
      <c r="G5" s="9">
        <f>G6+G8</f>
        <v>1955</v>
      </c>
      <c r="H5" s="9">
        <f>H6+H8</f>
        <v>8293</v>
      </c>
      <c r="I5" s="5">
        <f>H5/C5*10000</f>
        <v>21.24836787527595</v>
      </c>
      <c r="J5" s="4"/>
      <c r="K5" s="42">
        <f>K6+K8</f>
        <v>30</v>
      </c>
      <c r="M5" s="15"/>
    </row>
    <row r="6" spans="1:16" ht="17.25" customHeight="1" x14ac:dyDescent="0.25">
      <c r="A6" s="53"/>
      <c r="B6" s="10" t="s">
        <v>13</v>
      </c>
      <c r="C6" s="12">
        <v>1257391</v>
      </c>
      <c r="D6" s="58">
        <f>G6+H6</f>
        <v>2503</v>
      </c>
      <c r="E6" s="14">
        <f>D6/C6*10000</f>
        <v>19.906298040943508</v>
      </c>
      <c r="F6" s="52">
        <v>21</v>
      </c>
      <c r="G6" s="52">
        <v>96</v>
      </c>
      <c r="H6" s="52">
        <v>2407</v>
      </c>
      <c r="I6" s="14">
        <f>H6/C6*10000</f>
        <v>19.142812378965651</v>
      </c>
      <c r="J6" s="14">
        <v>10</v>
      </c>
      <c r="K6" s="56">
        <v>13</v>
      </c>
      <c r="L6" s="15"/>
      <c r="M6" s="64"/>
      <c r="N6" s="65"/>
    </row>
    <row r="7" spans="1:16" s="21" customFormat="1" x14ac:dyDescent="0.25">
      <c r="A7" s="53"/>
      <c r="B7" s="54"/>
      <c r="C7" s="12"/>
      <c r="D7" s="58"/>
      <c r="E7" s="11"/>
      <c r="F7" s="17"/>
      <c r="G7" s="17"/>
      <c r="H7" s="17"/>
      <c r="I7" s="11"/>
      <c r="J7" s="17"/>
      <c r="K7" s="43"/>
      <c r="L7" s="15"/>
      <c r="M7" s="15"/>
      <c r="P7" s="1"/>
    </row>
    <row r="8" spans="1:16" ht="24" customHeight="1" x14ac:dyDescent="0.25">
      <c r="A8" s="68" t="s">
        <v>14</v>
      </c>
      <c r="B8" s="70"/>
      <c r="C8" s="4">
        <f>SUM(C10:C53)</f>
        <v>2645497</v>
      </c>
      <c r="D8" s="2">
        <f>G8+H8</f>
        <v>7745</v>
      </c>
      <c r="E8" s="5">
        <f>D8/C8*10000</f>
        <v>29.276162475330722</v>
      </c>
      <c r="F8" s="22"/>
      <c r="G8" s="4">
        <f>SUM(G10:G53)</f>
        <v>1859</v>
      </c>
      <c r="H8" s="4">
        <f>SUM(H10:H53)</f>
        <v>5886</v>
      </c>
      <c r="I8" s="5">
        <f>H8/C8*10000</f>
        <v>22.249127479638041</v>
      </c>
      <c r="J8" s="22"/>
      <c r="K8" s="42">
        <f>SUM(K10:K53)</f>
        <v>17</v>
      </c>
      <c r="L8" s="15"/>
      <c r="M8" s="15"/>
    </row>
    <row r="9" spans="1:16" ht="16.5" customHeight="1" x14ac:dyDescent="0.25">
      <c r="A9" s="23"/>
      <c r="B9" s="24"/>
      <c r="C9" s="4"/>
      <c r="D9" s="58"/>
      <c r="E9" s="11"/>
      <c r="F9" s="52"/>
      <c r="G9" s="55"/>
      <c r="H9" s="55"/>
      <c r="I9" s="55"/>
      <c r="J9" s="52"/>
      <c r="K9" s="44"/>
      <c r="L9" s="15"/>
      <c r="M9" s="15"/>
    </row>
    <row r="10" spans="1:16" x14ac:dyDescent="0.25">
      <c r="A10" s="58">
        <v>1</v>
      </c>
      <c r="B10" s="10" t="s">
        <v>15</v>
      </c>
      <c r="C10" s="12">
        <v>34724</v>
      </c>
      <c r="D10" s="61">
        <f t="shared" ref="D10:D53" si="0">G10+H10</f>
        <v>100</v>
      </c>
      <c r="E10" s="14">
        <f t="shared" ref="E10:E53" si="1">D10/C10*10000</f>
        <v>28.798525515493605</v>
      </c>
      <c r="F10" s="14">
        <v>14</v>
      </c>
      <c r="G10" s="52">
        <v>80</v>
      </c>
      <c r="H10" s="52">
        <v>20</v>
      </c>
      <c r="I10" s="14">
        <f t="shared" ref="I10:I53" si="2">H10/C10*10000</f>
        <v>5.759705103098721</v>
      </c>
      <c r="J10" s="14">
        <v>22</v>
      </c>
      <c r="K10" s="59">
        <v>17</v>
      </c>
      <c r="L10" s="15"/>
      <c r="M10" s="64"/>
      <c r="N10" s="65"/>
    </row>
    <row r="11" spans="1:16" x14ac:dyDescent="0.25">
      <c r="A11" s="58">
        <v>2</v>
      </c>
      <c r="B11" s="10" t="s">
        <v>16</v>
      </c>
      <c r="C11" s="12">
        <v>60129</v>
      </c>
      <c r="D11" s="58">
        <f t="shared" si="0"/>
        <v>89</v>
      </c>
      <c r="E11" s="14">
        <f t="shared" si="1"/>
        <v>14.801510086647042</v>
      </c>
      <c r="F11" s="14">
        <v>25</v>
      </c>
      <c r="G11" s="52">
        <v>69</v>
      </c>
      <c r="H11" s="52">
        <v>20</v>
      </c>
      <c r="I11" s="14">
        <f t="shared" si="2"/>
        <v>3.3261820419431554</v>
      </c>
      <c r="J11" s="14">
        <v>27</v>
      </c>
      <c r="K11" s="56">
        <v>0</v>
      </c>
      <c r="L11" s="15"/>
      <c r="M11" s="64"/>
      <c r="N11" s="65"/>
    </row>
    <row r="12" spans="1:16" x14ac:dyDescent="0.25">
      <c r="A12" s="58">
        <v>3</v>
      </c>
      <c r="B12" s="10" t="s">
        <v>17</v>
      </c>
      <c r="C12" s="12">
        <v>27995</v>
      </c>
      <c r="D12" s="58">
        <f t="shared" si="0"/>
        <v>18</v>
      </c>
      <c r="E12" s="14">
        <f t="shared" si="1"/>
        <v>6.4297195927844255</v>
      </c>
      <c r="F12" s="14">
        <v>38</v>
      </c>
      <c r="G12" s="52">
        <v>18</v>
      </c>
      <c r="H12" s="52">
        <v>0</v>
      </c>
      <c r="I12" s="14">
        <f t="shared" si="2"/>
        <v>0</v>
      </c>
      <c r="J12" s="14" t="s">
        <v>60</v>
      </c>
      <c r="K12" s="56">
        <v>0</v>
      </c>
      <c r="L12" s="15"/>
      <c r="M12" s="64"/>
      <c r="N12" s="65"/>
    </row>
    <row r="13" spans="1:16" x14ac:dyDescent="0.25">
      <c r="A13" s="58">
        <v>4</v>
      </c>
      <c r="B13" s="10" t="s">
        <v>18</v>
      </c>
      <c r="C13" s="12">
        <v>29384</v>
      </c>
      <c r="D13" s="58">
        <f t="shared" si="0"/>
        <v>28</v>
      </c>
      <c r="E13" s="14">
        <f t="shared" si="1"/>
        <v>9.5289953716308187</v>
      </c>
      <c r="F13" s="14">
        <v>31</v>
      </c>
      <c r="G13" s="52">
        <v>22</v>
      </c>
      <c r="H13" s="52">
        <v>6</v>
      </c>
      <c r="I13" s="14">
        <f t="shared" si="2"/>
        <v>2.0419275796351757</v>
      </c>
      <c r="J13" s="14">
        <v>32</v>
      </c>
      <c r="K13" s="56">
        <v>0</v>
      </c>
      <c r="L13" s="15"/>
      <c r="M13" s="64"/>
      <c r="N13" s="65"/>
    </row>
    <row r="14" spans="1:16" x14ac:dyDescent="0.25">
      <c r="A14" s="58">
        <v>5</v>
      </c>
      <c r="B14" s="10" t="s">
        <v>19</v>
      </c>
      <c r="C14" s="12">
        <v>24969</v>
      </c>
      <c r="D14" s="58">
        <f t="shared" si="0"/>
        <v>146</v>
      </c>
      <c r="E14" s="14">
        <f t="shared" si="1"/>
        <v>58.472505907325079</v>
      </c>
      <c r="F14" s="14">
        <v>4</v>
      </c>
      <c r="G14" s="52">
        <v>15</v>
      </c>
      <c r="H14" s="52">
        <v>131</v>
      </c>
      <c r="I14" s="14">
        <f t="shared" si="2"/>
        <v>52.465056670271132</v>
      </c>
      <c r="J14" s="14">
        <v>4</v>
      </c>
      <c r="K14" s="56">
        <v>0</v>
      </c>
      <c r="L14" s="15"/>
      <c r="M14" s="64"/>
      <c r="N14" s="65"/>
    </row>
    <row r="15" spans="1:16" x14ac:dyDescent="0.25">
      <c r="A15" s="58">
        <v>6</v>
      </c>
      <c r="B15" s="10" t="s">
        <v>20</v>
      </c>
      <c r="C15" s="12">
        <v>18675</v>
      </c>
      <c r="D15" s="61">
        <f t="shared" si="0"/>
        <v>0</v>
      </c>
      <c r="E15" s="14">
        <f t="shared" si="1"/>
        <v>0</v>
      </c>
      <c r="F15" s="14">
        <v>45</v>
      </c>
      <c r="G15" s="52">
        <v>0</v>
      </c>
      <c r="H15" s="52">
        <v>0</v>
      </c>
      <c r="I15" s="14">
        <f t="shared" si="2"/>
        <v>0</v>
      </c>
      <c r="J15" s="14" t="s">
        <v>60</v>
      </c>
      <c r="K15" s="59">
        <v>0</v>
      </c>
      <c r="L15" s="15"/>
      <c r="M15" s="64"/>
      <c r="N15" s="65"/>
    </row>
    <row r="16" spans="1:16" x14ac:dyDescent="0.25">
      <c r="A16" s="58">
        <v>7</v>
      </c>
      <c r="B16" s="10" t="s">
        <v>21</v>
      </c>
      <c r="C16" s="12">
        <v>208914</v>
      </c>
      <c r="D16" s="58">
        <f t="shared" si="0"/>
        <v>365</v>
      </c>
      <c r="E16" s="14">
        <f t="shared" si="1"/>
        <v>17.471303981542643</v>
      </c>
      <c r="F16" s="14">
        <v>22</v>
      </c>
      <c r="G16" s="52">
        <v>5</v>
      </c>
      <c r="H16" s="52">
        <v>360</v>
      </c>
      <c r="I16" s="14">
        <f t="shared" si="2"/>
        <v>17.231971050288635</v>
      </c>
      <c r="J16" s="14">
        <v>12</v>
      </c>
      <c r="K16" s="56">
        <v>0</v>
      </c>
      <c r="L16" s="15"/>
      <c r="M16" s="64"/>
      <c r="N16" s="65"/>
    </row>
    <row r="17" spans="1:14" x14ac:dyDescent="0.25">
      <c r="A17" s="58">
        <v>8</v>
      </c>
      <c r="B17" s="10" t="s">
        <v>22</v>
      </c>
      <c r="C17" s="12">
        <v>19512</v>
      </c>
      <c r="D17" s="58">
        <f t="shared" si="0"/>
        <v>18</v>
      </c>
      <c r="E17" s="14">
        <f t="shared" si="1"/>
        <v>9.2250922509225095</v>
      </c>
      <c r="F17" s="14">
        <v>32</v>
      </c>
      <c r="G17" s="52">
        <v>18</v>
      </c>
      <c r="H17" s="52">
        <v>0</v>
      </c>
      <c r="I17" s="14">
        <f t="shared" si="2"/>
        <v>0</v>
      </c>
      <c r="J17" s="14" t="s">
        <v>60</v>
      </c>
      <c r="K17" s="56">
        <v>0</v>
      </c>
      <c r="L17" s="15"/>
      <c r="M17" s="64"/>
      <c r="N17" s="65"/>
    </row>
    <row r="18" spans="1:14" x14ac:dyDescent="0.25">
      <c r="A18" s="58">
        <v>9</v>
      </c>
      <c r="B18" s="10" t="s">
        <v>23</v>
      </c>
      <c r="C18" s="12">
        <v>51291</v>
      </c>
      <c r="D18" s="58">
        <f t="shared" si="0"/>
        <v>16</v>
      </c>
      <c r="E18" s="14">
        <f t="shared" si="1"/>
        <v>3.1194556549882044</v>
      </c>
      <c r="F18" s="14">
        <v>44</v>
      </c>
      <c r="G18" s="52">
        <v>4</v>
      </c>
      <c r="H18" s="52">
        <v>12</v>
      </c>
      <c r="I18" s="14">
        <f t="shared" si="2"/>
        <v>2.3395917412411538</v>
      </c>
      <c r="J18" s="14">
        <v>29</v>
      </c>
      <c r="K18" s="56">
        <v>0</v>
      </c>
      <c r="L18" s="15"/>
      <c r="M18" s="64"/>
      <c r="N18" s="65"/>
    </row>
    <row r="19" spans="1:14" x14ac:dyDescent="0.25">
      <c r="A19" s="58">
        <v>10</v>
      </c>
      <c r="B19" s="10" t="s">
        <v>24</v>
      </c>
      <c r="C19" s="12">
        <v>12883</v>
      </c>
      <c r="D19" s="58">
        <f t="shared" si="0"/>
        <v>6</v>
      </c>
      <c r="E19" s="14">
        <f t="shared" si="1"/>
        <v>4.657300318248855</v>
      </c>
      <c r="F19" s="14">
        <v>39</v>
      </c>
      <c r="G19" s="52">
        <v>0</v>
      </c>
      <c r="H19" s="52">
        <v>6</v>
      </c>
      <c r="I19" s="14">
        <f t="shared" si="2"/>
        <v>4.657300318248855</v>
      </c>
      <c r="J19" s="14">
        <v>24</v>
      </c>
      <c r="K19" s="56">
        <v>0</v>
      </c>
      <c r="L19" s="15"/>
      <c r="M19" s="64"/>
      <c r="N19" s="65"/>
    </row>
    <row r="20" spans="1:14" x14ac:dyDescent="0.25">
      <c r="A20" s="58">
        <v>11</v>
      </c>
      <c r="B20" s="10" t="s">
        <v>25</v>
      </c>
      <c r="C20" s="12">
        <v>34479</v>
      </c>
      <c r="D20" s="58">
        <f t="shared" si="0"/>
        <v>115</v>
      </c>
      <c r="E20" s="14">
        <f t="shared" si="1"/>
        <v>33.353635546274539</v>
      </c>
      <c r="F20" s="14">
        <v>12</v>
      </c>
      <c r="G20" s="52">
        <v>46</v>
      </c>
      <c r="H20" s="52">
        <v>69</v>
      </c>
      <c r="I20" s="14">
        <f t="shared" si="2"/>
        <v>20.012181327764726</v>
      </c>
      <c r="J20" s="14">
        <v>9</v>
      </c>
      <c r="K20" s="56">
        <v>0</v>
      </c>
      <c r="L20" s="15"/>
      <c r="M20" s="64"/>
      <c r="N20" s="65"/>
    </row>
    <row r="21" spans="1:14" x14ac:dyDescent="0.25">
      <c r="A21" s="58">
        <v>12</v>
      </c>
      <c r="B21" s="10" t="s">
        <v>26</v>
      </c>
      <c r="C21" s="12">
        <v>33176</v>
      </c>
      <c r="D21" s="58">
        <f t="shared" si="0"/>
        <v>23</v>
      </c>
      <c r="E21" s="14">
        <f t="shared" si="1"/>
        <v>6.9327224499638298</v>
      </c>
      <c r="F21" s="14">
        <v>36</v>
      </c>
      <c r="G21" s="52">
        <v>0</v>
      </c>
      <c r="H21" s="52">
        <v>23</v>
      </c>
      <c r="I21" s="14">
        <f t="shared" si="2"/>
        <v>6.9327224499638298</v>
      </c>
      <c r="J21" s="14">
        <v>21</v>
      </c>
      <c r="K21" s="56">
        <v>0</v>
      </c>
      <c r="L21" s="15"/>
      <c r="M21" s="64"/>
      <c r="N21" s="65"/>
    </row>
    <row r="22" spans="1:14" x14ac:dyDescent="0.25">
      <c r="A22" s="58">
        <v>13</v>
      </c>
      <c r="B22" s="10" t="s">
        <v>27</v>
      </c>
      <c r="C22" s="12">
        <v>103062</v>
      </c>
      <c r="D22" s="58">
        <f t="shared" si="0"/>
        <v>546</v>
      </c>
      <c r="E22" s="14">
        <f t="shared" si="1"/>
        <v>52.977819176806193</v>
      </c>
      <c r="F22" s="14">
        <v>5</v>
      </c>
      <c r="G22" s="52">
        <v>33</v>
      </c>
      <c r="H22" s="52">
        <v>513</v>
      </c>
      <c r="I22" s="14">
        <f t="shared" si="2"/>
        <v>49.775863072713513</v>
      </c>
      <c r="J22" s="14">
        <v>5</v>
      </c>
      <c r="K22" s="56">
        <v>0</v>
      </c>
      <c r="L22" s="15"/>
      <c r="M22" s="64"/>
      <c r="N22" s="65"/>
    </row>
    <row r="23" spans="1:14" x14ac:dyDescent="0.25">
      <c r="A23" s="58">
        <v>14</v>
      </c>
      <c r="B23" s="10" t="s">
        <v>28</v>
      </c>
      <c r="C23" s="12">
        <v>41587</v>
      </c>
      <c r="D23" s="58">
        <f t="shared" si="0"/>
        <v>18</v>
      </c>
      <c r="E23" s="14">
        <f t="shared" si="1"/>
        <v>4.3282756630677852</v>
      </c>
      <c r="F23" s="14">
        <v>41</v>
      </c>
      <c r="G23" s="52">
        <v>12</v>
      </c>
      <c r="H23" s="52">
        <v>6</v>
      </c>
      <c r="I23" s="14">
        <f t="shared" si="2"/>
        <v>1.4427585543559285</v>
      </c>
      <c r="J23" s="14">
        <v>33</v>
      </c>
      <c r="K23" s="56">
        <v>0</v>
      </c>
      <c r="L23" s="15"/>
      <c r="M23" s="64"/>
      <c r="N23" s="65"/>
    </row>
    <row r="24" spans="1:14" x14ac:dyDescent="0.25">
      <c r="A24" s="58">
        <v>15</v>
      </c>
      <c r="B24" s="10" t="s">
        <v>29</v>
      </c>
      <c r="C24" s="12">
        <v>15935</v>
      </c>
      <c r="D24" s="58">
        <f t="shared" si="0"/>
        <v>23</v>
      </c>
      <c r="E24" s="14">
        <f t="shared" si="1"/>
        <v>14.433636648886099</v>
      </c>
      <c r="F24" s="14">
        <v>26</v>
      </c>
      <c r="G24" s="52">
        <v>0</v>
      </c>
      <c r="H24" s="52">
        <v>23</v>
      </c>
      <c r="I24" s="14">
        <f t="shared" si="2"/>
        <v>14.433636648886099</v>
      </c>
      <c r="J24" s="14">
        <v>13</v>
      </c>
      <c r="K24" s="56">
        <v>0</v>
      </c>
      <c r="L24" s="15"/>
      <c r="M24" s="64"/>
      <c r="N24" s="65"/>
    </row>
    <row r="25" spans="1:14" x14ac:dyDescent="0.25">
      <c r="A25" s="58">
        <v>16</v>
      </c>
      <c r="B25" s="10" t="s">
        <v>30</v>
      </c>
      <c r="C25" s="12">
        <v>51567</v>
      </c>
      <c r="D25" s="58">
        <f t="shared" si="0"/>
        <v>17</v>
      </c>
      <c r="E25" s="14">
        <f t="shared" si="1"/>
        <v>3.2966819865417802</v>
      </c>
      <c r="F25" s="14">
        <v>43</v>
      </c>
      <c r="G25" s="52">
        <v>17</v>
      </c>
      <c r="H25" s="52">
        <v>0</v>
      </c>
      <c r="I25" s="14">
        <f t="shared" si="2"/>
        <v>0</v>
      </c>
      <c r="J25" s="14" t="s">
        <v>60</v>
      </c>
      <c r="K25" s="56">
        <v>0</v>
      </c>
      <c r="L25" s="15"/>
      <c r="M25" s="64"/>
      <c r="N25" s="65"/>
    </row>
    <row r="26" spans="1:14" x14ac:dyDescent="0.25">
      <c r="A26" s="58">
        <v>17</v>
      </c>
      <c r="B26" s="10" t="s">
        <v>31</v>
      </c>
      <c r="C26" s="12">
        <v>533839</v>
      </c>
      <c r="D26" s="58">
        <f t="shared" si="0"/>
        <v>442</v>
      </c>
      <c r="E26" s="14">
        <f t="shared" si="1"/>
        <v>8.2796498569793506</v>
      </c>
      <c r="F26" s="14">
        <v>34</v>
      </c>
      <c r="G26" s="52">
        <v>35</v>
      </c>
      <c r="H26" s="52">
        <v>407</v>
      </c>
      <c r="I26" s="14">
        <f t="shared" si="2"/>
        <v>7.6240214746393571</v>
      </c>
      <c r="J26" s="14">
        <v>19</v>
      </c>
      <c r="K26" s="56">
        <v>0</v>
      </c>
      <c r="L26" s="15"/>
      <c r="M26" s="64"/>
      <c r="N26" s="65"/>
    </row>
    <row r="27" spans="1:14" x14ac:dyDescent="0.25">
      <c r="A27" s="58">
        <v>18</v>
      </c>
      <c r="B27" s="10" t="s">
        <v>32</v>
      </c>
      <c r="C27" s="12">
        <v>21569</v>
      </c>
      <c r="D27" s="58">
        <f t="shared" si="0"/>
        <v>14</v>
      </c>
      <c r="E27" s="14">
        <f t="shared" si="1"/>
        <v>6.4907969771431224</v>
      </c>
      <c r="F27" s="14">
        <v>37</v>
      </c>
      <c r="G27" s="52">
        <v>5</v>
      </c>
      <c r="H27" s="52">
        <v>9</v>
      </c>
      <c r="I27" s="14">
        <f t="shared" si="2"/>
        <v>4.1726551995920067</v>
      </c>
      <c r="J27" s="14">
        <v>26</v>
      </c>
      <c r="K27" s="56">
        <v>0</v>
      </c>
      <c r="L27" s="15"/>
      <c r="M27" s="64"/>
      <c r="N27" s="65"/>
    </row>
    <row r="28" spans="1:14" x14ac:dyDescent="0.25">
      <c r="A28" s="58">
        <v>19</v>
      </c>
      <c r="B28" s="10" t="s">
        <v>33</v>
      </c>
      <c r="C28" s="12">
        <v>85606</v>
      </c>
      <c r="D28" s="58">
        <f t="shared" si="0"/>
        <v>134</v>
      </c>
      <c r="E28" s="14">
        <f t="shared" si="1"/>
        <v>15.653108426979417</v>
      </c>
      <c r="F28" s="14">
        <v>24</v>
      </c>
      <c r="G28" s="52">
        <v>132</v>
      </c>
      <c r="H28" s="52">
        <v>2</v>
      </c>
      <c r="I28" s="11">
        <f t="shared" si="2"/>
        <v>0.23362848398476743</v>
      </c>
      <c r="J28" s="14">
        <v>38</v>
      </c>
      <c r="K28" s="56">
        <v>0</v>
      </c>
      <c r="L28" s="15"/>
      <c r="M28" s="64"/>
      <c r="N28" s="65"/>
    </row>
    <row r="29" spans="1:14" x14ac:dyDescent="0.25">
      <c r="A29" s="58">
        <v>20</v>
      </c>
      <c r="B29" s="10" t="s">
        <v>34</v>
      </c>
      <c r="C29" s="12">
        <v>53698</v>
      </c>
      <c r="D29" s="58">
        <f t="shared" si="0"/>
        <v>256</v>
      </c>
      <c r="E29" s="14">
        <f t="shared" si="1"/>
        <v>47.674028827889309</v>
      </c>
      <c r="F29" s="14">
        <v>7</v>
      </c>
      <c r="G29" s="52">
        <v>28</v>
      </c>
      <c r="H29" s="52">
        <v>228</v>
      </c>
      <c r="I29" s="14">
        <f t="shared" si="2"/>
        <v>42.459681924838918</v>
      </c>
      <c r="J29" s="14">
        <v>6</v>
      </c>
      <c r="K29" s="56">
        <v>0</v>
      </c>
      <c r="L29" s="15"/>
      <c r="M29" s="64"/>
      <c r="N29" s="65"/>
    </row>
    <row r="30" spans="1:14" x14ac:dyDescent="0.25">
      <c r="A30" s="58">
        <v>21</v>
      </c>
      <c r="B30" s="10" t="s">
        <v>35</v>
      </c>
      <c r="C30" s="12">
        <v>165915</v>
      </c>
      <c r="D30" s="58">
        <f t="shared" si="0"/>
        <v>195</v>
      </c>
      <c r="E30" s="14">
        <f t="shared" si="1"/>
        <v>11.753006057318508</v>
      </c>
      <c r="F30" s="14">
        <v>29</v>
      </c>
      <c r="G30" s="52">
        <v>175</v>
      </c>
      <c r="H30" s="52">
        <v>20</v>
      </c>
      <c r="I30" s="14">
        <f t="shared" si="2"/>
        <v>1.2054365186993341</v>
      </c>
      <c r="J30" s="14">
        <v>34</v>
      </c>
      <c r="K30" s="56">
        <v>0</v>
      </c>
      <c r="L30" s="15"/>
      <c r="M30" s="64"/>
      <c r="N30" s="65"/>
    </row>
    <row r="31" spans="1:14" x14ac:dyDescent="0.25">
      <c r="A31" s="58">
        <v>22</v>
      </c>
      <c r="B31" s="10" t="s">
        <v>36</v>
      </c>
      <c r="C31" s="12">
        <v>13415</v>
      </c>
      <c r="D31" s="58">
        <f t="shared" si="0"/>
        <v>18</v>
      </c>
      <c r="E31" s="14">
        <f t="shared" si="1"/>
        <v>13.417815877748788</v>
      </c>
      <c r="F31" s="14">
        <v>27</v>
      </c>
      <c r="G31" s="52">
        <v>5</v>
      </c>
      <c r="H31" s="52">
        <v>13</v>
      </c>
      <c r="I31" s="14">
        <f t="shared" si="2"/>
        <v>9.6906448005963473</v>
      </c>
      <c r="J31" s="14">
        <v>16</v>
      </c>
      <c r="K31" s="56">
        <v>0</v>
      </c>
      <c r="L31" s="15"/>
      <c r="M31" s="64"/>
      <c r="N31" s="65"/>
    </row>
    <row r="32" spans="1:14" x14ac:dyDescent="0.25">
      <c r="A32" s="58">
        <v>23</v>
      </c>
      <c r="B32" s="10" t="s">
        <v>37</v>
      </c>
      <c r="C32" s="12">
        <v>14747</v>
      </c>
      <c r="D32" s="58">
        <f t="shared" si="0"/>
        <v>57</v>
      </c>
      <c r="E32" s="14">
        <f t="shared" si="1"/>
        <v>38.651929205940192</v>
      </c>
      <c r="F32" s="14">
        <v>9</v>
      </c>
      <c r="G32" s="52">
        <v>42</v>
      </c>
      <c r="H32" s="52">
        <v>15</v>
      </c>
      <c r="I32" s="14">
        <f t="shared" si="2"/>
        <v>10.171560317352682</v>
      </c>
      <c r="J32" s="14">
        <v>15</v>
      </c>
      <c r="K32" s="56">
        <v>0</v>
      </c>
      <c r="L32" s="15"/>
      <c r="M32" s="64"/>
      <c r="N32" s="65"/>
    </row>
    <row r="33" spans="1:14" x14ac:dyDescent="0.25">
      <c r="A33" s="58">
        <v>24</v>
      </c>
      <c r="B33" s="10" t="s">
        <v>38</v>
      </c>
      <c r="C33" s="12">
        <v>50840</v>
      </c>
      <c r="D33" s="58">
        <f t="shared" si="0"/>
        <v>68</v>
      </c>
      <c r="E33" s="14">
        <f t="shared" si="1"/>
        <v>13.375295043273013</v>
      </c>
      <c r="F33" s="14">
        <v>28</v>
      </c>
      <c r="G33" s="52">
        <v>0</v>
      </c>
      <c r="H33" s="52">
        <v>68</v>
      </c>
      <c r="I33" s="14">
        <f t="shared" si="2"/>
        <v>13.375295043273013</v>
      </c>
      <c r="J33" s="14">
        <v>14</v>
      </c>
      <c r="K33" s="56">
        <v>0</v>
      </c>
      <c r="L33" s="15"/>
      <c r="M33" s="64"/>
      <c r="N33" s="65"/>
    </row>
    <row r="34" spans="1:14" x14ac:dyDescent="0.25">
      <c r="A34" s="58">
        <v>25</v>
      </c>
      <c r="B34" s="10" t="s">
        <v>39</v>
      </c>
      <c r="C34" s="12">
        <v>47423</v>
      </c>
      <c r="D34" s="58">
        <f t="shared" si="0"/>
        <v>124</v>
      </c>
      <c r="E34" s="14">
        <f t="shared" si="1"/>
        <v>26.147649874533457</v>
      </c>
      <c r="F34" s="14">
        <v>16</v>
      </c>
      <c r="G34" s="52">
        <v>113</v>
      </c>
      <c r="H34" s="52">
        <v>11</v>
      </c>
      <c r="I34" s="14">
        <f t="shared" si="2"/>
        <v>2.3195495856440971</v>
      </c>
      <c r="J34" s="14">
        <v>30</v>
      </c>
      <c r="K34" s="56">
        <v>0</v>
      </c>
      <c r="L34" s="15"/>
      <c r="M34" s="64"/>
      <c r="N34" s="65"/>
    </row>
    <row r="35" spans="1:14" x14ac:dyDescent="0.25">
      <c r="A35" s="58">
        <v>26</v>
      </c>
      <c r="B35" s="10" t="s">
        <v>40</v>
      </c>
      <c r="C35" s="12">
        <v>81069</v>
      </c>
      <c r="D35" s="58">
        <f t="shared" si="0"/>
        <v>710</v>
      </c>
      <c r="E35" s="14">
        <f t="shared" si="1"/>
        <v>87.579716044357269</v>
      </c>
      <c r="F35" s="14">
        <v>3</v>
      </c>
      <c r="G35" s="52">
        <v>97</v>
      </c>
      <c r="H35" s="52">
        <v>613</v>
      </c>
      <c r="I35" s="14">
        <f t="shared" si="2"/>
        <v>75.61459990871974</v>
      </c>
      <c r="J35" s="14">
        <v>3</v>
      </c>
      <c r="K35" s="56">
        <v>0</v>
      </c>
      <c r="L35" s="15"/>
      <c r="M35" s="64"/>
      <c r="N35" s="65"/>
    </row>
    <row r="36" spans="1:14" x14ac:dyDescent="0.25">
      <c r="A36" s="58">
        <v>27</v>
      </c>
      <c r="B36" s="10" t="s">
        <v>41</v>
      </c>
      <c r="C36" s="12">
        <v>41611</v>
      </c>
      <c r="D36" s="58">
        <f t="shared" si="0"/>
        <v>105</v>
      </c>
      <c r="E36" s="14">
        <f t="shared" si="1"/>
        <v>25.233712239552041</v>
      </c>
      <c r="F36" s="14">
        <v>18</v>
      </c>
      <c r="G36" s="52">
        <v>105</v>
      </c>
      <c r="H36" s="52">
        <v>0</v>
      </c>
      <c r="I36" s="14">
        <f t="shared" si="2"/>
        <v>0</v>
      </c>
      <c r="J36" s="14" t="s">
        <v>60</v>
      </c>
      <c r="K36" s="56">
        <v>0</v>
      </c>
      <c r="L36" s="15"/>
      <c r="M36" s="64"/>
      <c r="N36" s="65"/>
    </row>
    <row r="37" spans="1:14" x14ac:dyDescent="0.25">
      <c r="A37" s="58">
        <v>28</v>
      </c>
      <c r="B37" s="10" t="s">
        <v>42</v>
      </c>
      <c r="C37" s="12">
        <v>30064</v>
      </c>
      <c r="D37" s="58">
        <f t="shared" si="0"/>
        <v>27</v>
      </c>
      <c r="E37" s="14">
        <f t="shared" si="1"/>
        <v>8.9808408728046825</v>
      </c>
      <c r="F37" s="14">
        <v>33</v>
      </c>
      <c r="G37" s="52">
        <v>24</v>
      </c>
      <c r="H37" s="52">
        <v>3</v>
      </c>
      <c r="I37" s="14">
        <f t="shared" si="2"/>
        <v>0.99787120808940921</v>
      </c>
      <c r="J37" s="14">
        <v>35</v>
      </c>
      <c r="K37" s="56">
        <v>0</v>
      </c>
      <c r="L37" s="15"/>
      <c r="M37" s="64"/>
      <c r="N37" s="65"/>
    </row>
    <row r="38" spans="1:14" x14ac:dyDescent="0.25">
      <c r="A38" s="58">
        <v>29</v>
      </c>
      <c r="B38" s="10" t="s">
        <v>43</v>
      </c>
      <c r="C38" s="12">
        <v>27686</v>
      </c>
      <c r="D38" s="58">
        <f t="shared" si="0"/>
        <v>95</v>
      </c>
      <c r="E38" s="14">
        <f t="shared" si="1"/>
        <v>34.313371379036333</v>
      </c>
      <c r="F38" s="14">
        <v>11</v>
      </c>
      <c r="G38" s="52">
        <v>95</v>
      </c>
      <c r="H38" s="52">
        <v>0</v>
      </c>
      <c r="I38" s="14">
        <f t="shared" si="2"/>
        <v>0</v>
      </c>
      <c r="J38" s="14" t="s">
        <v>60</v>
      </c>
      <c r="K38" s="56">
        <v>0</v>
      </c>
      <c r="L38" s="15"/>
      <c r="M38" s="64"/>
      <c r="N38" s="65"/>
    </row>
    <row r="39" spans="1:14" x14ac:dyDescent="0.25">
      <c r="A39" s="58">
        <v>30</v>
      </c>
      <c r="B39" s="10" t="s">
        <v>44</v>
      </c>
      <c r="C39" s="12">
        <v>19326</v>
      </c>
      <c r="D39" s="58">
        <f t="shared" si="0"/>
        <v>15</v>
      </c>
      <c r="E39" s="14">
        <f t="shared" si="1"/>
        <v>7.7615647314498606</v>
      </c>
      <c r="F39" s="14">
        <v>35</v>
      </c>
      <c r="G39" s="52">
        <v>0</v>
      </c>
      <c r="H39" s="52">
        <v>15</v>
      </c>
      <c r="I39" s="14">
        <f t="shared" si="2"/>
        <v>7.7615647314498606</v>
      </c>
      <c r="J39" s="14">
        <v>18</v>
      </c>
      <c r="K39" s="56">
        <v>0</v>
      </c>
      <c r="L39" s="15"/>
      <c r="M39" s="64"/>
      <c r="N39" s="65"/>
    </row>
    <row r="40" spans="1:14" x14ac:dyDescent="0.25">
      <c r="A40" s="58">
        <v>31</v>
      </c>
      <c r="B40" s="10" t="s">
        <v>45</v>
      </c>
      <c r="C40" s="12">
        <v>276326</v>
      </c>
      <c r="D40" s="58">
        <f t="shared" si="0"/>
        <v>2598</v>
      </c>
      <c r="E40" s="14">
        <f t="shared" si="1"/>
        <v>94.019382902803216</v>
      </c>
      <c r="F40" s="14">
        <v>2</v>
      </c>
      <c r="G40" s="52">
        <v>46</v>
      </c>
      <c r="H40" s="52">
        <v>2552</v>
      </c>
      <c r="I40" s="14">
        <f t="shared" si="2"/>
        <v>92.354682512684292</v>
      </c>
      <c r="J40" s="14">
        <v>2</v>
      </c>
      <c r="K40" s="56">
        <v>0</v>
      </c>
      <c r="L40" s="15"/>
      <c r="M40" s="64"/>
      <c r="N40" s="65"/>
    </row>
    <row r="41" spans="1:14" x14ac:dyDescent="0.25">
      <c r="A41" s="58">
        <v>32</v>
      </c>
      <c r="B41" s="10" t="s">
        <v>46</v>
      </c>
      <c r="C41" s="12">
        <v>12782</v>
      </c>
      <c r="D41" s="58">
        <f t="shared" si="0"/>
        <v>30</v>
      </c>
      <c r="E41" s="14">
        <f t="shared" si="1"/>
        <v>23.470505398216243</v>
      </c>
      <c r="F41" s="14">
        <v>19</v>
      </c>
      <c r="G41" s="52">
        <v>21</v>
      </c>
      <c r="H41" s="52">
        <v>9</v>
      </c>
      <c r="I41" s="14">
        <f t="shared" si="2"/>
        <v>7.0411516194648724</v>
      </c>
      <c r="J41" s="14">
        <v>20</v>
      </c>
      <c r="K41" s="56">
        <v>0</v>
      </c>
      <c r="L41" s="15"/>
      <c r="M41" s="64"/>
      <c r="N41" s="65"/>
    </row>
    <row r="42" spans="1:14" x14ac:dyDescent="0.25">
      <c r="A42" s="58">
        <v>33</v>
      </c>
      <c r="B42" s="10" t="s">
        <v>47</v>
      </c>
      <c r="C42" s="12">
        <v>55344</v>
      </c>
      <c r="D42" s="58">
        <f t="shared" si="0"/>
        <v>24</v>
      </c>
      <c r="E42" s="14">
        <f t="shared" si="1"/>
        <v>4.3365134431916736</v>
      </c>
      <c r="F42" s="14">
        <v>40</v>
      </c>
      <c r="G42" s="52">
        <v>22</v>
      </c>
      <c r="H42" s="52">
        <v>2</v>
      </c>
      <c r="I42" s="11">
        <f t="shared" si="2"/>
        <v>0.36137612026597288</v>
      </c>
      <c r="J42" s="14">
        <v>37</v>
      </c>
      <c r="K42" s="56">
        <v>0</v>
      </c>
      <c r="L42" s="15"/>
      <c r="M42" s="64"/>
      <c r="N42" s="65"/>
    </row>
    <row r="43" spans="1:14" x14ac:dyDescent="0.25">
      <c r="A43" s="58">
        <v>34</v>
      </c>
      <c r="B43" s="10" t="s">
        <v>48</v>
      </c>
      <c r="C43" s="12">
        <v>45054</v>
      </c>
      <c r="D43" s="58">
        <f t="shared" si="0"/>
        <v>15</v>
      </c>
      <c r="E43" s="14">
        <f t="shared" si="1"/>
        <v>3.329338127580237</v>
      </c>
      <c r="F43" s="14">
        <v>42</v>
      </c>
      <c r="G43" s="52">
        <v>11</v>
      </c>
      <c r="H43" s="52">
        <v>4</v>
      </c>
      <c r="I43" s="14">
        <f t="shared" si="2"/>
        <v>0.88782350068806315</v>
      </c>
      <c r="J43" s="14">
        <v>36</v>
      </c>
      <c r="K43" s="56">
        <v>0</v>
      </c>
      <c r="L43" s="15"/>
      <c r="M43" s="64"/>
      <c r="N43" s="65"/>
    </row>
    <row r="44" spans="1:14" x14ac:dyDescent="0.25">
      <c r="A44" s="58">
        <v>35</v>
      </c>
      <c r="B44" s="10" t="s">
        <v>49</v>
      </c>
      <c r="C44" s="12">
        <v>24784</v>
      </c>
      <c r="D44" s="58">
        <f t="shared" si="0"/>
        <v>68</v>
      </c>
      <c r="E44" s="14">
        <f t="shared" si="1"/>
        <v>27.437056165267915</v>
      </c>
      <c r="F44" s="14">
        <v>15</v>
      </c>
      <c r="G44" s="52">
        <v>57</v>
      </c>
      <c r="H44" s="52">
        <v>11</v>
      </c>
      <c r="I44" s="14">
        <f t="shared" si="2"/>
        <v>4.4383473208521629</v>
      </c>
      <c r="J44" s="14">
        <v>25</v>
      </c>
      <c r="K44" s="56">
        <v>0</v>
      </c>
      <c r="L44" s="15"/>
      <c r="M44" s="64"/>
      <c r="N44" s="65"/>
    </row>
    <row r="45" spans="1:14" x14ac:dyDescent="0.25">
      <c r="A45" s="58">
        <v>36</v>
      </c>
      <c r="B45" s="10" t="s">
        <v>50</v>
      </c>
      <c r="C45" s="12">
        <v>30810</v>
      </c>
      <c r="D45" s="58">
        <f t="shared" si="0"/>
        <v>31</v>
      </c>
      <c r="E45" s="14">
        <f t="shared" si="1"/>
        <v>10.06166828951639</v>
      </c>
      <c r="F45" s="14">
        <v>30</v>
      </c>
      <c r="G45" s="52">
        <v>31</v>
      </c>
      <c r="H45" s="52">
        <v>0</v>
      </c>
      <c r="I45" s="14">
        <f t="shared" si="2"/>
        <v>0</v>
      </c>
      <c r="J45" s="14" t="s">
        <v>60</v>
      </c>
      <c r="K45" s="56">
        <v>0</v>
      </c>
      <c r="L45" s="15"/>
      <c r="M45" s="64"/>
      <c r="N45" s="65"/>
    </row>
    <row r="46" spans="1:14" x14ac:dyDescent="0.25">
      <c r="A46" s="58">
        <v>37</v>
      </c>
      <c r="B46" s="10" t="s">
        <v>51</v>
      </c>
      <c r="C46" s="12">
        <v>34230</v>
      </c>
      <c r="D46" s="58">
        <f t="shared" si="0"/>
        <v>107</v>
      </c>
      <c r="E46" s="14">
        <f t="shared" si="1"/>
        <v>31.259129418638622</v>
      </c>
      <c r="F46" s="14">
        <v>13</v>
      </c>
      <c r="G46" s="52">
        <v>25</v>
      </c>
      <c r="H46" s="52">
        <v>82</v>
      </c>
      <c r="I46" s="14">
        <f t="shared" si="2"/>
        <v>23.955594507741747</v>
      </c>
      <c r="J46" s="14">
        <v>8</v>
      </c>
      <c r="K46" s="56">
        <v>0</v>
      </c>
      <c r="L46" s="15"/>
      <c r="M46" s="64"/>
      <c r="N46" s="65"/>
    </row>
    <row r="47" spans="1:14" x14ac:dyDescent="0.25">
      <c r="A47" s="58">
        <v>38</v>
      </c>
      <c r="B47" s="10" t="s">
        <v>52</v>
      </c>
      <c r="C47" s="12">
        <v>18599</v>
      </c>
      <c r="D47" s="58">
        <f t="shared" si="0"/>
        <v>75</v>
      </c>
      <c r="E47" s="14">
        <f t="shared" si="1"/>
        <v>40.324748642400131</v>
      </c>
      <c r="F47" s="14">
        <v>8</v>
      </c>
      <c r="G47" s="52">
        <v>69</v>
      </c>
      <c r="H47" s="52">
        <v>6</v>
      </c>
      <c r="I47" s="14">
        <f t="shared" si="2"/>
        <v>3.2259798913920101</v>
      </c>
      <c r="J47" s="14">
        <v>28</v>
      </c>
      <c r="K47" s="56">
        <v>0</v>
      </c>
      <c r="L47" s="15"/>
      <c r="M47" s="64"/>
      <c r="N47" s="65"/>
    </row>
    <row r="48" spans="1:14" x14ac:dyDescent="0.25">
      <c r="A48" s="58">
        <v>39</v>
      </c>
      <c r="B48" s="10" t="s">
        <v>53</v>
      </c>
      <c r="C48" s="12">
        <v>21584</v>
      </c>
      <c r="D48" s="58">
        <f t="shared" si="0"/>
        <v>50</v>
      </c>
      <c r="E48" s="14">
        <f t="shared" si="1"/>
        <v>23.165307635285398</v>
      </c>
      <c r="F48" s="14">
        <v>20</v>
      </c>
      <c r="G48" s="52">
        <v>32</v>
      </c>
      <c r="H48" s="52">
        <v>18</v>
      </c>
      <c r="I48" s="14">
        <f t="shared" si="2"/>
        <v>8.3395107487027431</v>
      </c>
      <c r="J48" s="14">
        <v>17</v>
      </c>
      <c r="K48" s="56">
        <v>0</v>
      </c>
      <c r="L48" s="15"/>
      <c r="M48" s="64"/>
      <c r="N48" s="65"/>
    </row>
    <row r="49" spans="1:14" x14ac:dyDescent="0.25">
      <c r="A49" s="58">
        <v>40</v>
      </c>
      <c r="B49" s="10" t="s">
        <v>54</v>
      </c>
      <c r="C49" s="12">
        <v>42511</v>
      </c>
      <c r="D49" s="58">
        <f t="shared" si="0"/>
        <v>209</v>
      </c>
      <c r="E49" s="14">
        <f t="shared" si="1"/>
        <v>49.163745854014252</v>
      </c>
      <c r="F49" s="14">
        <v>6</v>
      </c>
      <c r="G49" s="52">
        <v>133</v>
      </c>
      <c r="H49" s="52">
        <v>76</v>
      </c>
      <c r="I49" s="14">
        <f t="shared" si="2"/>
        <v>17.877725765096095</v>
      </c>
      <c r="J49" s="14">
        <v>11</v>
      </c>
      <c r="K49" s="56">
        <v>0</v>
      </c>
      <c r="L49" s="15"/>
      <c r="M49" s="64"/>
      <c r="N49" s="65"/>
    </row>
    <row r="50" spans="1:14" x14ac:dyDescent="0.25">
      <c r="A50" s="58">
        <v>41</v>
      </c>
      <c r="B50" s="10" t="s">
        <v>55</v>
      </c>
      <c r="C50" s="12">
        <v>13778</v>
      </c>
      <c r="D50" s="58">
        <f t="shared" si="0"/>
        <v>48</v>
      </c>
      <c r="E50" s="14">
        <f t="shared" si="1"/>
        <v>34.838147771810128</v>
      </c>
      <c r="F50" s="14">
        <v>10</v>
      </c>
      <c r="G50" s="52">
        <v>0</v>
      </c>
      <c r="H50" s="52">
        <v>48</v>
      </c>
      <c r="I50" s="14">
        <f t="shared" si="2"/>
        <v>34.838147771810128</v>
      </c>
      <c r="J50" s="14">
        <v>7</v>
      </c>
      <c r="K50" s="56">
        <v>0</v>
      </c>
      <c r="L50" s="15"/>
      <c r="M50" s="64"/>
      <c r="N50" s="65"/>
    </row>
    <row r="51" spans="1:14" x14ac:dyDescent="0.25">
      <c r="A51" s="58">
        <v>42</v>
      </c>
      <c r="B51" s="10" t="s">
        <v>56</v>
      </c>
      <c r="C51" s="12">
        <v>18682</v>
      </c>
      <c r="D51" s="58">
        <f t="shared" si="0"/>
        <v>32</v>
      </c>
      <c r="E51" s="14">
        <f t="shared" si="1"/>
        <v>17.128787067765764</v>
      </c>
      <c r="F51" s="14">
        <v>23</v>
      </c>
      <c r="G51" s="52">
        <v>23</v>
      </c>
      <c r="H51" s="52">
        <v>9</v>
      </c>
      <c r="I51" s="14">
        <f t="shared" si="2"/>
        <v>4.8174713628091208</v>
      </c>
      <c r="J51" s="14">
        <v>23</v>
      </c>
      <c r="K51" s="56">
        <v>0</v>
      </c>
      <c r="L51" s="15"/>
      <c r="M51" s="64"/>
      <c r="N51" s="65"/>
    </row>
    <row r="52" spans="1:14" x14ac:dyDescent="0.25">
      <c r="A52" s="58">
        <v>43</v>
      </c>
      <c r="B52" s="10" t="s">
        <v>57</v>
      </c>
      <c r="C52" s="12">
        <v>75675</v>
      </c>
      <c r="D52" s="58">
        <f t="shared" si="0"/>
        <v>193</v>
      </c>
      <c r="E52" s="14">
        <f t="shared" si="1"/>
        <v>25.503799141063759</v>
      </c>
      <c r="F52" s="14">
        <v>17</v>
      </c>
      <c r="G52" s="52">
        <v>176</v>
      </c>
      <c r="H52" s="52">
        <v>17</v>
      </c>
      <c r="I52" s="14">
        <f t="shared" si="2"/>
        <v>2.246448629005616</v>
      </c>
      <c r="J52" s="14">
        <v>31</v>
      </c>
      <c r="K52" s="56">
        <v>0</v>
      </c>
      <c r="L52" s="15"/>
      <c r="M52" s="64"/>
      <c r="N52" s="65"/>
    </row>
    <row r="53" spans="1:14" ht="16.5" thickBot="1" x14ac:dyDescent="0.3">
      <c r="A53" s="26">
        <v>44</v>
      </c>
      <c r="B53" s="27" t="s">
        <v>58</v>
      </c>
      <c r="C53" s="35">
        <v>20248</v>
      </c>
      <c r="D53" s="26">
        <f t="shared" si="0"/>
        <v>477</v>
      </c>
      <c r="E53" s="31">
        <f t="shared" si="1"/>
        <v>235.57882259976293</v>
      </c>
      <c r="F53" s="31">
        <v>1</v>
      </c>
      <c r="G53" s="29">
        <v>18</v>
      </c>
      <c r="H53" s="29">
        <v>459</v>
      </c>
      <c r="I53" s="31">
        <f t="shared" si="2"/>
        <v>226.68905570920586</v>
      </c>
      <c r="J53" s="31">
        <v>1</v>
      </c>
      <c r="K53" s="45">
        <v>0</v>
      </c>
      <c r="L53" s="15"/>
      <c r="M53" s="65"/>
      <c r="N53" s="65"/>
    </row>
  </sheetData>
  <sortState ref="B10:K53">
    <sortCondition ref="B10:B53"/>
  </sortState>
  <mergeCells count="11">
    <mergeCell ref="A8:B8"/>
    <mergeCell ref="D3:F3"/>
    <mergeCell ref="G3:G4"/>
    <mergeCell ref="H3:J3"/>
    <mergeCell ref="K3:K4"/>
    <mergeCell ref="A5:B5"/>
    <mergeCell ref="A1:K1"/>
    <mergeCell ref="A2:A4"/>
    <mergeCell ref="B2:B4"/>
    <mergeCell ref="C2:C4"/>
    <mergeCell ref="D2:K2"/>
  </mergeCells>
  <conditionalFormatting sqref="A2:A3 A6:A7">
    <cfRule type="duplicateValues" dxfId="0" priority="5"/>
  </conditionalFormatting>
  <conditionalFormatting sqref="I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0:J53 J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0:J53 J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поставщики</vt:lpstr>
      <vt:lpstr>заказчики</vt:lpstr>
      <vt:lpstr>предложения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2021-01-12T13:31:35Z</dcterms:modified>
</cp:coreProperties>
</file>